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14940" windowHeight="879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2">'REV A'!$A$1:$H$36</definedName>
  </definedNames>
  <calcPr calcId="152511"/>
</workbook>
</file>

<file path=xl/calcChain.xml><?xml version="1.0" encoding="utf-8"?>
<calcChain xmlns="http://schemas.openxmlformats.org/spreadsheetml/2006/main">
  <c r="G28" i="5" l="1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16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5" i="4"/>
  <c r="G14" i="4"/>
  <c r="G13" i="4"/>
  <c r="G12" i="4"/>
  <c r="G11" i="4"/>
  <c r="G10" i="4"/>
  <c r="H29" i="1" l="1"/>
  <c r="H24" i="1"/>
  <c r="H25" i="1"/>
  <c r="H33" i="1"/>
  <c r="H27" i="1"/>
  <c r="H21" i="1"/>
  <c r="H23" i="1"/>
  <c r="H18" i="1"/>
  <c r="H17" i="1"/>
  <c r="H10" i="1"/>
  <c r="H16" i="1"/>
  <c r="H32" i="1"/>
  <c r="H36" i="1"/>
  <c r="H13" i="1"/>
  <c r="H11" i="1"/>
  <c r="H22" i="1"/>
  <c r="H34" i="1"/>
  <c r="H12" i="1"/>
  <c r="H20" i="1"/>
  <c r="H26" i="1"/>
  <c r="H30" i="1"/>
  <c r="H31" i="1"/>
  <c r="H15" i="1"/>
  <c r="H19" i="1"/>
  <c r="H14" i="1"/>
  <c r="H35" i="1"/>
  <c r="H28" i="1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<sst xmlns="http://schemas.openxmlformats.org/spreadsheetml/2006/main" count="641" uniqueCount="187">
  <si>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</si>
  <si>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</si>
  <si>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</si>
  <si>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</si>
  <si>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</si>
  <si>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</si>
  <si>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</si>
  <si>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</si>
  <si>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</si>
  <si>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</si>
  <si>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</si>
  <si>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</si>
  <si>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</si>
  <si>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</si>
  <si>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</si>
  <si>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</si>
  <si>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</si>
  <si>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</si>
  <si>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</si>
  <si>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</si>
  <si>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</si>
  <si>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</si>
  <si>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</si>
  <si>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</si>
  <si>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</si>
  <si>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</si>
  <si>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</si>
  <si>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</si>
  <si>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5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</si>
  <si>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</si>
  <si>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</si>
  <si>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</si>
  <si>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</si>
  <si>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</si>
  <si>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</si>
  <si>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</si>
  <si>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</si>
  <si>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TB1-11</t>
  </si>
  <si>
    <t>TB1-10</t>
  </si>
  <si>
    <t>RS TO IN</t>
  </si>
  <si>
    <t>TB1-13</t>
  </si>
  <si>
    <t>TB1-14</t>
  </si>
  <si>
    <t>RETAINER,PACKING</t>
  </si>
  <si>
    <t>TB1-12</t>
  </si>
  <si>
    <t>TB1-15</t>
  </si>
  <si>
    <t>1 KIT PER TB</t>
  </si>
  <si>
    <t>UPA</t>
  </si>
  <si>
    <t>TOTAL</t>
  </si>
  <si>
    <t>TB1-16</t>
  </si>
  <si>
    <t>RS</t>
  </si>
  <si>
    <t>TB1-23</t>
  </si>
  <si>
    <t>TB1-19</t>
  </si>
  <si>
    <t>TB1-17</t>
  </si>
  <si>
    <t>TB1-20</t>
  </si>
  <si>
    <t>TB1-18</t>
  </si>
  <si>
    <t>TB1-24</t>
  </si>
  <si>
    <t>TB1-22</t>
  </si>
  <si>
    <t>TB1-21</t>
  </si>
  <si>
    <t>FITTING</t>
  </si>
  <si>
    <t>( 1 Kit per Tackle Box )</t>
  </si>
  <si>
    <t>97659A/97709A KC-135 CYL LH/RH</t>
  </si>
  <si>
    <t>TOTAL MONTHLY REQUIREMENT=20</t>
  </si>
  <si>
    <t>DELIVERY SCHEDULE= 5 TB EVERY WEDNESDAY</t>
  </si>
  <si>
    <t>D9L</t>
  </si>
  <si>
    <t>COMMENTS</t>
  </si>
  <si>
    <t>97709A 97659A</t>
  </si>
  <si>
    <t>KC-135 CYL RH/LH</t>
  </si>
  <si>
    <t>5310005349873</t>
  </si>
  <si>
    <t>6-61957-15</t>
  </si>
  <si>
    <t>LOCKWASHER,ROD END</t>
  </si>
  <si>
    <t>.2</t>
  </si>
  <si>
    <t>4730010774893</t>
  </si>
  <si>
    <t>NAS516-1A</t>
  </si>
  <si>
    <t>5315008392325</t>
  </si>
  <si>
    <t>MS24665-132</t>
  </si>
  <si>
    <t>PIN</t>
  </si>
  <si>
    <t>TB1-5</t>
  </si>
  <si>
    <t>5310001671285</t>
  </si>
  <si>
    <t>AN310-4</t>
  </si>
  <si>
    <t>NUT</t>
  </si>
  <si>
    <t>TB1-6</t>
  </si>
  <si>
    <t>1620003134903</t>
  </si>
  <si>
    <t>6-72497</t>
  </si>
  <si>
    <t>LUG,CAP AND CYLINDER</t>
  </si>
  <si>
    <t>1650003270681</t>
  </si>
  <si>
    <t>6-72496</t>
  </si>
  <si>
    <t>SPACER,NOSE WHEEL STEERING CAP AND CYLINDER LOCKING</t>
  </si>
  <si>
    <t>AN4-43</t>
  </si>
  <si>
    <t>BOLT</t>
  </si>
  <si>
    <t>TB1-1</t>
  </si>
  <si>
    <t>MS24391-4L</t>
  </si>
  <si>
    <t>PLUG,MACHINE THREAD</t>
  </si>
  <si>
    <t>TB1-7</t>
  </si>
  <si>
    <t>5331008052966</t>
  </si>
  <si>
    <t>MS28778-4</t>
  </si>
  <si>
    <t>TB1-9</t>
  </si>
  <si>
    <t>5310005679766</t>
  </si>
  <si>
    <t>6-58943</t>
  </si>
  <si>
    <t>5325002913484</t>
  </si>
  <si>
    <t>1191-4CNX3-8</t>
  </si>
  <si>
    <t>INSERT</t>
  </si>
  <si>
    <t>5330005437090</t>
  </si>
  <si>
    <t>MS28774-012</t>
  </si>
  <si>
    <t>5331005840265</t>
  </si>
  <si>
    <t>MS28775-012</t>
  </si>
  <si>
    <t>TB1-3</t>
  </si>
  <si>
    <t>1650003270689</t>
  </si>
  <si>
    <t>6-73370</t>
  </si>
  <si>
    <t>TUBE</t>
  </si>
  <si>
    <t>5365010066093</t>
  </si>
  <si>
    <t>BACW10P65AL</t>
  </si>
  <si>
    <t>SPACER,RING</t>
  </si>
  <si>
    <t>5330005546323</t>
  </si>
  <si>
    <t>MS28776M2-11</t>
  </si>
  <si>
    <t>SCRAPER</t>
  </si>
  <si>
    <t>5330005304341</t>
  </si>
  <si>
    <t>MS28932-1</t>
  </si>
  <si>
    <t>FELT</t>
  </si>
  <si>
    <t>5330005822142</t>
  </si>
  <si>
    <t>MS28774-216</t>
  </si>
  <si>
    <t>TB1-4</t>
  </si>
  <si>
    <t>5331006410231</t>
  </si>
  <si>
    <t>MS28775-216</t>
  </si>
  <si>
    <t>5330005827526</t>
  </si>
  <si>
    <t>MS28774-227</t>
  </si>
  <si>
    <t>5331005769731</t>
  </si>
  <si>
    <t>MS28775-227</t>
  </si>
  <si>
    <t>5330005485523</t>
  </si>
  <si>
    <t>MS28774-329</t>
  </si>
  <si>
    <t>RING,BACKUP</t>
  </si>
  <si>
    <t>TB1-2</t>
  </si>
  <si>
    <t>5331002979986</t>
  </si>
  <si>
    <t>MS28775-329</t>
  </si>
  <si>
    <t>5330013304495</t>
  </si>
  <si>
    <t>MS28774-231</t>
  </si>
  <si>
    <t>5331012463902</t>
  </si>
  <si>
    <t>MS28775-231</t>
  </si>
  <si>
    <t>5305002972846</t>
  </si>
  <si>
    <t>6-73377</t>
  </si>
  <si>
    <t>SETSCREW</t>
  </si>
  <si>
    <t>NAS834-23</t>
  </si>
  <si>
    <t>CAP-PLUG,PROTECTIVE,DUST</t>
  </si>
  <si>
    <t>TB1-8</t>
  </si>
  <si>
    <t xml:space="preserve">Five Tackle Boxes Every Wednesday </t>
  </si>
  <si>
    <t>K2HIPV24556259</t>
  </si>
  <si>
    <t>97659A 97709A</t>
  </si>
  <si>
    <t xml:space="preserve">SPACER, STEERING CAP </t>
  </si>
  <si>
    <t>G347</t>
  </si>
  <si>
    <t>H047</t>
  </si>
  <si>
    <t>G484</t>
  </si>
  <si>
    <t>H388</t>
  </si>
  <si>
    <t>G133</t>
  </si>
  <si>
    <t>J016</t>
  </si>
  <si>
    <t>G066</t>
  </si>
  <si>
    <t>G325</t>
  </si>
  <si>
    <t>G969</t>
  </si>
  <si>
    <t>G039</t>
  </si>
  <si>
    <t>H029</t>
  </si>
  <si>
    <t>H038</t>
  </si>
  <si>
    <t>J973</t>
  </si>
  <si>
    <t>H550</t>
  </si>
  <si>
    <t>K159</t>
  </si>
  <si>
    <t>K158</t>
  </si>
  <si>
    <t>K972</t>
  </si>
  <si>
    <t>K973</t>
  </si>
  <si>
    <t>K974</t>
  </si>
  <si>
    <t>K975</t>
  </si>
  <si>
    <t>K976</t>
  </si>
  <si>
    <t>K977</t>
  </si>
  <si>
    <t>K978</t>
  </si>
  <si>
    <t>K979</t>
  </si>
  <si>
    <t>K980</t>
  </si>
  <si>
    <t>K981</t>
  </si>
  <si>
    <t>K982</t>
  </si>
  <si>
    <t>TB1-09</t>
  </si>
  <si>
    <t>TB1-03</t>
  </si>
  <si>
    <t>TB1-06</t>
  </si>
  <si>
    <t>TB1-04</t>
  </si>
  <si>
    <t>TB1-05</t>
  </si>
  <si>
    <t>TB1-07</t>
  </si>
  <si>
    <t>TB1-01</t>
  </si>
  <si>
    <t>TB1-02</t>
  </si>
  <si>
    <t>TB1-08</t>
  </si>
  <si>
    <t>A</t>
  </si>
  <si>
    <t>G701</t>
  </si>
  <si>
    <t>1 KIT PER TACKLE BOX</t>
  </si>
  <si>
    <t>5 TBS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</si>
</sst>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20"/>
      <color indexed="8"/>
      <name val="Arial"/>
      <family val="2"/>
    </font>
    <font>
      <sz val="18"/>
      <color indexed="8"/>
      <name val="Arial"/>
      <family val="2"/>
    </font>
    <font>
      <sz val="14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1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0" xfId="0" applyFont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6" fillId="33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28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sqref="A1:I36"/>
    </sheetView>
  </sheetViews>
  <sheetFormatPr defaultRowHeight="12.75" x14ac:dyDescent="0.2"/>
  <cols>
    <col min="1" max="1" width="5" style="9" bestFit="1" customWidth="1"/>
    <col min="2" max="2" width="5.42578125" style="9" bestFit="1" customWidth="1"/>
    <col min="3" max="3" width="17.28515625" style="9" bestFit="1" customWidth="1"/>
    <col min="4" max="4" width="15.85546875" style="14" bestFit="1" customWidth="1"/>
    <col min="5" max="5" width="28.5703125" style="14" customWidth="1"/>
    <col min="6" max="6" width="5" style="15" bestFit="1" customWidth="1"/>
    <col min="7" max="7" width="9.28515625" style="9" bestFit="1" customWidth="1"/>
    <col min="8" max="8" width="5.5703125" style="9" bestFit="1" customWidth="1"/>
    <col min="9" max="9" width="10.5703125" style="9" customWidth="1"/>
    <col min="10" max="10" width="9" style="9" customWidth="1"/>
    <col min="11" max="11" width="22.42578125" style="9" customWidth="1"/>
    <col min="12" max="12" width="16.5703125" style="9" customWidth="1"/>
    <col min="13" max="16384" width="9.140625" style="9"/>
  </cols>
  <sheetData>
    <row r="1" spans="1:10" ht="15.75" customHeight="1" x14ac:dyDescent="0.2">
      <c r="A1" s="13"/>
      <c r="B1" s="13"/>
      <c r="C1" s="16" t="s">
        <v>3</v>
      </c>
      <c r="D1" s="10" t="s">
        <v>144</v>
      </c>
      <c r="E1" s="17"/>
      <c r="F1" s="17"/>
      <c r="G1" s="11" t="s">
        <v>4</v>
      </c>
      <c r="H1" s="11"/>
      <c r="I1" s="13" t="s">
        <v>5</v>
      </c>
      <c r="J1" s="13"/>
    </row>
    <row r="2" spans="1:10" ht="15.75" customHeight="1" x14ac:dyDescent="0.2">
      <c r="A2" s="13"/>
      <c r="B2" s="13"/>
      <c r="C2" s="16" t="s">
        <v>6</v>
      </c>
      <c r="D2" s="41" t="s">
        <v>60</v>
      </c>
      <c r="E2" s="42"/>
      <c r="F2" s="17"/>
      <c r="G2" s="11" t="s">
        <v>7</v>
      </c>
      <c r="H2" s="11"/>
      <c r="I2" s="34">
        <v>41906</v>
      </c>
      <c r="J2" s="13"/>
    </row>
    <row r="3" spans="1:10" x14ac:dyDescent="0.2">
      <c r="A3" s="13"/>
      <c r="B3" s="13"/>
      <c r="C3" s="16" t="s">
        <v>8</v>
      </c>
      <c r="D3" s="12" t="s">
        <v>21</v>
      </c>
      <c r="E3" s="1" t="s">
        <v>13</v>
      </c>
      <c r="F3" s="17"/>
      <c r="G3" s="17"/>
      <c r="H3" s="17"/>
      <c r="I3" s="17"/>
      <c r="J3" s="13"/>
    </row>
    <row r="4" spans="1:10" x14ac:dyDescent="0.2">
      <c r="A4" s="13"/>
      <c r="B4" s="13"/>
      <c r="C4" s="16" t="s">
        <v>9</v>
      </c>
      <c r="D4" s="2" t="s">
        <v>22</v>
      </c>
      <c r="E4" s="16"/>
      <c r="F4" s="17"/>
      <c r="G4" s="17"/>
      <c r="H4" s="17"/>
      <c r="I4" s="17"/>
      <c r="J4" s="13"/>
    </row>
    <row r="5" spans="1:10" x14ac:dyDescent="0.2">
      <c r="A5" s="13"/>
      <c r="B5" s="13" t="s">
        <v>17</v>
      </c>
      <c r="C5" s="16" t="s">
        <v>10</v>
      </c>
      <c r="D5" s="43" t="s">
        <v>143</v>
      </c>
      <c r="E5" s="44"/>
      <c r="F5" s="44"/>
      <c r="G5" s="17"/>
      <c r="H5" s="17"/>
      <c r="I5" s="17"/>
      <c r="J5" s="13"/>
    </row>
    <row r="6" spans="1:10" x14ac:dyDescent="0.2">
      <c r="A6" s="13"/>
      <c r="B6" s="13" t="s">
        <v>23</v>
      </c>
      <c r="C6" s="16" t="s">
        <v>11</v>
      </c>
      <c r="D6" s="12">
        <v>240</v>
      </c>
      <c r="E6" s="13" t="s">
        <v>145</v>
      </c>
      <c r="F6" s="17"/>
      <c r="G6" s="17"/>
      <c r="H6" s="17"/>
      <c r="I6" s="17"/>
      <c r="J6" s="13"/>
    </row>
    <row r="7" spans="1:10" x14ac:dyDescent="0.2">
      <c r="A7" s="13"/>
      <c r="B7" s="13"/>
      <c r="C7" s="16" t="s">
        <v>12</v>
      </c>
      <c r="D7" s="12">
        <v>20</v>
      </c>
      <c r="E7" s="13" t="s">
        <v>59</v>
      </c>
      <c r="F7" s="17"/>
      <c r="G7" s="17"/>
      <c r="H7" s="17"/>
      <c r="I7" s="17"/>
      <c r="J7" s="13"/>
    </row>
    <row r="8" spans="1:10" x14ac:dyDescent="0.2">
      <c r="A8" s="13"/>
      <c r="B8" s="13"/>
      <c r="C8" s="16"/>
      <c r="D8" s="12"/>
      <c r="E8" s="17"/>
      <c r="F8" s="17"/>
      <c r="G8" s="17"/>
      <c r="H8" s="17"/>
      <c r="I8" s="17"/>
      <c r="J8" s="13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27">
        <v>1</v>
      </c>
      <c r="B10" s="35" t="s">
        <v>156</v>
      </c>
      <c r="C10" s="28" t="s">
        <v>116</v>
      </c>
      <c r="D10" s="30">
        <v>5330005304341</v>
      </c>
      <c r="E10" s="28" t="s">
        <v>117</v>
      </c>
      <c r="F10" s="32">
        <v>1</v>
      </c>
      <c r="G10" s="28">
        <v>0</v>
      </c>
      <c r="H10" s="29">
        <f t="shared" ref="H10:H36" si="0">F10*1</f>
        <v>1</v>
      </c>
      <c r="I10" s="28" t="s">
        <v>57</v>
      </c>
    </row>
    <row r="11" spans="1:10" x14ac:dyDescent="0.2">
      <c r="A11" s="27">
        <v>2</v>
      </c>
      <c r="B11" s="35" t="s">
        <v>153</v>
      </c>
      <c r="C11" s="28" t="s">
        <v>102</v>
      </c>
      <c r="D11" s="30">
        <v>5330005437090</v>
      </c>
      <c r="E11" s="28" t="s">
        <v>42</v>
      </c>
      <c r="F11" s="32">
        <v>4</v>
      </c>
      <c r="G11" s="28">
        <v>0</v>
      </c>
      <c r="H11" s="29">
        <f t="shared" si="0"/>
        <v>4</v>
      </c>
      <c r="I11" s="28" t="s">
        <v>38</v>
      </c>
    </row>
    <row r="12" spans="1:10" x14ac:dyDescent="0.2">
      <c r="A12" s="27">
        <v>3</v>
      </c>
      <c r="B12" s="35" t="s">
        <v>151</v>
      </c>
      <c r="C12" s="28" t="s">
        <v>94</v>
      </c>
      <c r="D12" s="30">
        <v>5331008052966</v>
      </c>
      <c r="E12" s="28" t="s">
        <v>25</v>
      </c>
      <c r="F12" s="32">
        <v>1</v>
      </c>
      <c r="G12" s="28">
        <v>0</v>
      </c>
      <c r="H12" s="29">
        <f t="shared" si="0"/>
        <v>1</v>
      </c>
      <c r="I12" s="28" t="s">
        <v>174</v>
      </c>
    </row>
    <row r="13" spans="1:10" x14ac:dyDescent="0.2">
      <c r="A13" s="27">
        <v>4</v>
      </c>
      <c r="B13" s="35" t="s">
        <v>154</v>
      </c>
      <c r="C13" s="28" t="s">
        <v>104</v>
      </c>
      <c r="D13" s="30">
        <v>5331005840265</v>
      </c>
      <c r="E13" s="28" t="s">
        <v>25</v>
      </c>
      <c r="F13" s="32">
        <v>2</v>
      </c>
      <c r="G13" s="28">
        <v>0</v>
      </c>
      <c r="H13" s="29">
        <f t="shared" si="0"/>
        <v>2</v>
      </c>
      <c r="I13" s="28" t="s">
        <v>175</v>
      </c>
    </row>
    <row r="14" spans="1:10" x14ac:dyDescent="0.2">
      <c r="A14" s="27">
        <v>5</v>
      </c>
      <c r="B14" s="35" t="s">
        <v>147</v>
      </c>
      <c r="C14" s="28" t="s">
        <v>72</v>
      </c>
      <c r="D14" s="30">
        <v>4730010774893</v>
      </c>
      <c r="E14" s="28" t="s">
        <v>58</v>
      </c>
      <c r="F14" s="32">
        <v>1</v>
      </c>
      <c r="G14" s="28">
        <v>0</v>
      </c>
      <c r="H14" s="29">
        <f t="shared" si="0"/>
        <v>1</v>
      </c>
      <c r="I14" s="28" t="s">
        <v>43</v>
      </c>
    </row>
    <row r="15" spans="1:10" x14ac:dyDescent="0.2">
      <c r="A15" s="27">
        <v>6</v>
      </c>
      <c r="B15" s="35" t="s">
        <v>149</v>
      </c>
      <c r="C15" s="28" t="s">
        <v>78</v>
      </c>
      <c r="D15" s="30">
        <v>5310001671285</v>
      </c>
      <c r="E15" s="28" t="s">
        <v>79</v>
      </c>
      <c r="F15" s="32">
        <v>1</v>
      </c>
      <c r="G15" s="28">
        <v>0</v>
      </c>
      <c r="H15" s="29">
        <f t="shared" si="0"/>
        <v>1</v>
      </c>
      <c r="I15" s="28" t="s">
        <v>176</v>
      </c>
    </row>
    <row r="16" spans="1:10" x14ac:dyDescent="0.2">
      <c r="A16" s="27">
        <v>7</v>
      </c>
      <c r="B16" s="35" t="s">
        <v>155</v>
      </c>
      <c r="C16" s="28" t="s">
        <v>113</v>
      </c>
      <c r="D16" s="30">
        <v>5330005546323</v>
      </c>
      <c r="E16" s="28" t="s">
        <v>114</v>
      </c>
      <c r="F16" s="32">
        <v>1</v>
      </c>
      <c r="G16" s="28">
        <v>0</v>
      </c>
      <c r="H16" s="29">
        <f t="shared" si="0"/>
        <v>1</v>
      </c>
      <c r="I16" s="28" t="s">
        <v>40</v>
      </c>
    </row>
    <row r="17" spans="1:10" x14ac:dyDescent="0.2">
      <c r="A17" s="27">
        <v>8</v>
      </c>
      <c r="B17" s="35" t="s">
        <v>157</v>
      </c>
      <c r="C17" s="28" t="s">
        <v>119</v>
      </c>
      <c r="D17" s="30">
        <v>5330005822142</v>
      </c>
      <c r="E17" s="28" t="s">
        <v>42</v>
      </c>
      <c r="F17" s="32">
        <v>2</v>
      </c>
      <c r="G17" s="28">
        <v>0</v>
      </c>
      <c r="H17" s="29">
        <f t="shared" si="0"/>
        <v>2</v>
      </c>
      <c r="I17" s="28" t="s">
        <v>177</v>
      </c>
    </row>
    <row r="18" spans="1:10" x14ac:dyDescent="0.2">
      <c r="A18" s="27">
        <v>9</v>
      </c>
      <c r="B18" s="35" t="s">
        <v>158</v>
      </c>
      <c r="C18" s="28" t="s">
        <v>122</v>
      </c>
      <c r="D18" s="30">
        <v>5331006410231</v>
      </c>
      <c r="E18" s="28" t="s">
        <v>25</v>
      </c>
      <c r="F18" s="32">
        <v>1</v>
      </c>
      <c r="G18" s="28">
        <v>0</v>
      </c>
      <c r="H18" s="29">
        <f t="shared" si="0"/>
        <v>1</v>
      </c>
      <c r="I18" s="28" t="s">
        <v>50</v>
      </c>
    </row>
    <row r="19" spans="1:10" x14ac:dyDescent="0.2">
      <c r="A19" s="27">
        <v>10</v>
      </c>
      <c r="B19" s="35" t="s">
        <v>148</v>
      </c>
      <c r="C19" s="28" t="s">
        <v>74</v>
      </c>
      <c r="D19" s="30">
        <v>5315008392325</v>
      </c>
      <c r="E19" s="28" t="s">
        <v>75</v>
      </c>
      <c r="F19" s="32">
        <v>1</v>
      </c>
      <c r="G19" s="28">
        <v>0</v>
      </c>
      <c r="H19" s="29">
        <f t="shared" si="0"/>
        <v>1</v>
      </c>
      <c r="I19" s="28" t="s">
        <v>178</v>
      </c>
    </row>
    <row r="20" spans="1:10" x14ac:dyDescent="0.2">
      <c r="A20" s="27">
        <v>11</v>
      </c>
      <c r="B20" s="35" t="s">
        <v>150</v>
      </c>
      <c r="C20" s="28" t="s">
        <v>90</v>
      </c>
      <c r="D20" s="30">
        <v>5365008378169</v>
      </c>
      <c r="E20" s="28" t="s">
        <v>91</v>
      </c>
      <c r="F20" s="32">
        <v>1</v>
      </c>
      <c r="G20" s="28">
        <v>0</v>
      </c>
      <c r="H20" s="29">
        <f t="shared" si="0"/>
        <v>1</v>
      </c>
      <c r="I20" s="28" t="s">
        <v>179</v>
      </c>
    </row>
    <row r="21" spans="1:10" x14ac:dyDescent="0.2">
      <c r="A21" s="27">
        <v>12</v>
      </c>
      <c r="B21" s="35" t="s">
        <v>160</v>
      </c>
      <c r="C21" s="28" t="s">
        <v>126</v>
      </c>
      <c r="D21" s="30">
        <v>5331005769731</v>
      </c>
      <c r="E21" s="28" t="s">
        <v>25</v>
      </c>
      <c r="F21" s="32">
        <v>1</v>
      </c>
      <c r="G21" s="28">
        <v>0</v>
      </c>
      <c r="H21" s="29">
        <f t="shared" si="0"/>
        <v>1</v>
      </c>
      <c r="I21" s="28" t="s">
        <v>57</v>
      </c>
    </row>
    <row r="22" spans="1:10" x14ac:dyDescent="0.2">
      <c r="A22" s="27">
        <v>13</v>
      </c>
      <c r="B22" s="35" t="s">
        <v>152</v>
      </c>
      <c r="C22" s="28" t="s">
        <v>99</v>
      </c>
      <c r="D22" s="30">
        <v>5325002913484</v>
      </c>
      <c r="E22" s="28" t="s">
        <v>100</v>
      </c>
      <c r="F22" s="32">
        <v>5</v>
      </c>
      <c r="G22" s="28">
        <v>0</v>
      </c>
      <c r="H22" s="29">
        <f t="shared" si="0"/>
        <v>5</v>
      </c>
      <c r="I22" s="28" t="s">
        <v>41</v>
      </c>
    </row>
    <row r="23" spans="1:10" x14ac:dyDescent="0.2">
      <c r="A23" s="27">
        <v>14</v>
      </c>
      <c r="B23" s="36" t="s">
        <v>159</v>
      </c>
      <c r="C23" s="29" t="s">
        <v>124</v>
      </c>
      <c r="D23" s="31">
        <v>5330005827526</v>
      </c>
      <c r="E23" s="29" t="s">
        <v>42</v>
      </c>
      <c r="F23" s="33">
        <v>2</v>
      </c>
      <c r="G23" s="29">
        <v>0</v>
      </c>
      <c r="H23" s="29">
        <f t="shared" si="0"/>
        <v>2</v>
      </c>
      <c r="I23" s="29" t="s">
        <v>53</v>
      </c>
    </row>
    <row r="24" spans="1:10" x14ac:dyDescent="0.2">
      <c r="A24" s="27">
        <v>15</v>
      </c>
      <c r="B24" s="36" t="s">
        <v>162</v>
      </c>
      <c r="C24" s="29" t="s">
        <v>136</v>
      </c>
      <c r="D24" s="31">
        <v>5331012463902</v>
      </c>
      <c r="E24" s="29" t="s">
        <v>25</v>
      </c>
      <c r="F24" s="29">
        <v>3</v>
      </c>
      <c r="G24" s="29">
        <v>0</v>
      </c>
      <c r="H24" s="29">
        <f t="shared" si="0"/>
        <v>3</v>
      </c>
      <c r="I24" s="29" t="s">
        <v>57</v>
      </c>
    </row>
    <row r="25" spans="1:10" x14ac:dyDescent="0.2">
      <c r="A25" s="27">
        <v>16</v>
      </c>
      <c r="B25" s="37" t="s">
        <v>161</v>
      </c>
      <c r="C25" s="29" t="s">
        <v>134</v>
      </c>
      <c r="D25" s="31">
        <v>5330013304495</v>
      </c>
      <c r="E25" s="29" t="s">
        <v>27</v>
      </c>
      <c r="F25" s="29">
        <v>6</v>
      </c>
      <c r="G25" s="29">
        <v>0</v>
      </c>
      <c r="H25" s="29">
        <f t="shared" si="0"/>
        <v>6</v>
      </c>
      <c r="I25" s="29" t="s">
        <v>51</v>
      </c>
    </row>
    <row r="26" spans="1:10" x14ac:dyDescent="0.2">
      <c r="A26" s="27">
        <v>17</v>
      </c>
      <c r="B26" s="38" t="s">
        <v>163</v>
      </c>
      <c r="C26" s="29" t="s">
        <v>87</v>
      </c>
      <c r="D26" s="31">
        <v>5306005589456</v>
      </c>
      <c r="E26" s="29" t="s">
        <v>88</v>
      </c>
      <c r="F26" s="33">
        <v>1</v>
      </c>
      <c r="G26" s="29">
        <v>0</v>
      </c>
      <c r="H26" s="29">
        <f t="shared" si="0"/>
        <v>1</v>
      </c>
      <c r="I26" s="29" t="s">
        <v>180</v>
      </c>
    </row>
    <row r="27" spans="1:10" x14ac:dyDescent="0.2">
      <c r="A27" s="27">
        <v>18</v>
      </c>
      <c r="B27" s="39" t="s">
        <v>164</v>
      </c>
      <c r="C27" s="29" t="s">
        <v>128</v>
      </c>
      <c r="D27" s="31">
        <v>5330005485523</v>
      </c>
      <c r="E27" s="29" t="s">
        <v>129</v>
      </c>
      <c r="F27" s="33">
        <v>2</v>
      </c>
      <c r="G27" s="29">
        <v>0</v>
      </c>
      <c r="H27" s="29">
        <f t="shared" si="0"/>
        <v>2</v>
      </c>
      <c r="I27" s="29" t="s">
        <v>181</v>
      </c>
    </row>
    <row r="28" spans="1:10" ht="12.75" customHeight="1" x14ac:dyDescent="0.25">
      <c r="A28" s="27">
        <v>19</v>
      </c>
      <c r="B28" s="38" t="s">
        <v>165</v>
      </c>
      <c r="C28" s="29" t="s">
        <v>140</v>
      </c>
      <c r="D28" s="31">
        <v>5340011097061</v>
      </c>
      <c r="E28" s="29" t="s">
        <v>141</v>
      </c>
      <c r="F28" s="29">
        <v>4</v>
      </c>
      <c r="G28" s="29">
        <v>0</v>
      </c>
      <c r="H28" s="29">
        <f t="shared" si="0"/>
        <v>4</v>
      </c>
      <c r="I28" s="29" t="s">
        <v>182</v>
      </c>
      <c r="J28" s="18"/>
    </row>
    <row r="29" spans="1:10" x14ac:dyDescent="0.2">
      <c r="A29" s="27">
        <v>20</v>
      </c>
      <c r="B29" s="39" t="s">
        <v>166</v>
      </c>
      <c r="C29" s="29" t="s">
        <v>138</v>
      </c>
      <c r="D29" s="31">
        <v>5305002972846</v>
      </c>
      <c r="E29" s="29" t="s">
        <v>139</v>
      </c>
      <c r="F29" s="33">
        <v>1</v>
      </c>
      <c r="G29" s="29">
        <v>0</v>
      </c>
      <c r="H29" s="29">
        <f t="shared" si="0"/>
        <v>1</v>
      </c>
      <c r="I29" s="29" t="s">
        <v>37</v>
      </c>
    </row>
    <row r="30" spans="1:10" x14ac:dyDescent="0.2">
      <c r="A30" s="27">
        <v>21</v>
      </c>
      <c r="B30" s="38" t="s">
        <v>167</v>
      </c>
      <c r="C30" s="29" t="s">
        <v>85</v>
      </c>
      <c r="D30" s="31">
        <v>1650003270681</v>
      </c>
      <c r="E30" s="29" t="s">
        <v>146</v>
      </c>
      <c r="F30" s="33">
        <v>2</v>
      </c>
      <c r="G30" s="29">
        <v>0</v>
      </c>
      <c r="H30" s="29">
        <f t="shared" si="0"/>
        <v>2</v>
      </c>
      <c r="I30" s="29" t="s">
        <v>44</v>
      </c>
    </row>
    <row r="31" spans="1:10" x14ac:dyDescent="0.2">
      <c r="A31" s="27">
        <v>22</v>
      </c>
      <c r="B31" s="39" t="s">
        <v>168</v>
      </c>
      <c r="C31" s="29" t="s">
        <v>82</v>
      </c>
      <c r="D31" s="31">
        <v>1620003134903</v>
      </c>
      <c r="E31" s="29" t="s">
        <v>83</v>
      </c>
      <c r="F31" s="33">
        <v>2</v>
      </c>
      <c r="G31" s="29">
        <v>0</v>
      </c>
      <c r="H31" s="29">
        <f t="shared" si="0"/>
        <v>2</v>
      </c>
      <c r="I31" s="29" t="s">
        <v>48</v>
      </c>
    </row>
    <row r="32" spans="1:10" x14ac:dyDescent="0.2">
      <c r="A32" s="27">
        <v>23</v>
      </c>
      <c r="B32" s="38" t="s">
        <v>169</v>
      </c>
      <c r="C32" s="29" t="s">
        <v>110</v>
      </c>
      <c r="D32" s="31">
        <v>5365010066093</v>
      </c>
      <c r="E32" s="29" t="s">
        <v>111</v>
      </c>
      <c r="F32" s="33">
        <v>1</v>
      </c>
      <c r="G32" s="29">
        <v>0</v>
      </c>
      <c r="H32" s="29">
        <f t="shared" si="0"/>
        <v>1</v>
      </c>
      <c r="I32" s="29" t="s">
        <v>52</v>
      </c>
    </row>
    <row r="33" spans="1:9" x14ac:dyDescent="0.2">
      <c r="A33" s="27">
        <v>24</v>
      </c>
      <c r="B33" s="39" t="s">
        <v>170</v>
      </c>
      <c r="C33" s="29" t="s">
        <v>132</v>
      </c>
      <c r="D33" s="31">
        <v>5331002979986</v>
      </c>
      <c r="E33" s="29" t="s">
        <v>25</v>
      </c>
      <c r="F33" s="33">
        <v>1</v>
      </c>
      <c r="G33" s="29">
        <v>0</v>
      </c>
      <c r="H33" s="29">
        <f t="shared" si="0"/>
        <v>1</v>
      </c>
      <c r="I33" s="29" t="s">
        <v>54</v>
      </c>
    </row>
    <row r="34" spans="1:9" x14ac:dyDescent="0.2">
      <c r="A34" s="27">
        <v>25</v>
      </c>
      <c r="B34" s="38" t="s">
        <v>171</v>
      </c>
      <c r="C34" s="29" t="s">
        <v>97</v>
      </c>
      <c r="D34" s="31">
        <v>5310005679766</v>
      </c>
      <c r="E34" s="29" t="s">
        <v>79</v>
      </c>
      <c r="F34" s="33">
        <v>2</v>
      </c>
      <c r="G34" s="29">
        <v>0</v>
      </c>
      <c r="H34" s="29">
        <f t="shared" si="0"/>
        <v>2</v>
      </c>
      <c r="I34" s="29" t="s">
        <v>57</v>
      </c>
    </row>
    <row r="35" spans="1:9" x14ac:dyDescent="0.2">
      <c r="A35" s="27">
        <v>26</v>
      </c>
      <c r="B35" s="39" t="s">
        <v>172</v>
      </c>
      <c r="C35" s="29" t="s">
        <v>68</v>
      </c>
      <c r="D35" s="31">
        <v>5310005349873</v>
      </c>
      <c r="E35" s="29" t="s">
        <v>69</v>
      </c>
      <c r="F35" s="33">
        <v>1</v>
      </c>
      <c r="G35" s="29">
        <v>0</v>
      </c>
      <c r="H35" s="29">
        <f t="shared" si="0"/>
        <v>1</v>
      </c>
      <c r="I35" s="29" t="s">
        <v>56</v>
      </c>
    </row>
    <row r="36" spans="1:9" x14ac:dyDescent="0.2">
      <c r="A36" s="27">
        <v>27</v>
      </c>
      <c r="B36" s="38" t="s">
        <v>173</v>
      </c>
      <c r="C36" s="29" t="s">
        <v>107</v>
      </c>
      <c r="D36" s="31">
        <v>1650003270689</v>
      </c>
      <c r="E36" s="29" t="s">
        <v>108</v>
      </c>
      <c r="F36" s="33">
        <v>1</v>
      </c>
      <c r="G36" s="29">
        <v>0</v>
      </c>
      <c r="H36" s="29">
        <f t="shared" si="0"/>
        <v>1</v>
      </c>
      <c r="I36" s="29" t="s">
        <v>55</v>
      </c>
    </row>
  </sheetData>
  <sortState ref="C26:K36">
    <sortCondition ref="I26:I3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A4" workbookViewId="0">
      <selection activeCell="C16" sqref="C16:C17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3.42578125" style="3" bestFit="1" customWidth="1"/>
    <col min="5" max="5" width="19" style="3" customWidth="1"/>
    <col min="6" max="6" width="20.42578125" style="7" customWidth="1"/>
    <col min="7" max="7" width="23" style="3" bestFit="1" customWidth="1"/>
    <col min="8" max="8" width="4" style="4" bestFit="1" customWidth="1"/>
    <col min="9" max="9" width="7.7109375" style="8" bestFit="1" customWidth="1"/>
    <col min="10" max="10" width="7.7109375" style="4" bestFit="1" customWidth="1"/>
    <col min="11" max="11" width="8.42578125" style="3" bestFit="1" customWidth="1"/>
    <col min="12" max="12" width="11.7109375" style="3" bestFit="1" customWidth="1"/>
    <col min="13" max="16384" width="9.140625" style="4"/>
  </cols>
  <sheetData>
    <row r="1" spans="1:12" ht="25.5" x14ac:dyDescent="0.35">
      <c r="A1" s="45" t="s">
        <v>45</v>
      </c>
      <c r="B1" s="45"/>
      <c r="C1" s="45"/>
      <c r="D1" s="45"/>
      <c r="E1" s="45"/>
      <c r="F1" s="46" t="s">
        <v>60</v>
      </c>
      <c r="G1" s="46"/>
      <c r="H1" s="46"/>
      <c r="I1" s="46"/>
      <c r="J1" s="22"/>
      <c r="K1" s="22"/>
      <c r="L1" s="22"/>
    </row>
    <row r="2" spans="1:12" ht="18" x14ac:dyDescent="0.25">
      <c r="A2" s="47" t="s">
        <v>61</v>
      </c>
      <c r="B2" s="48"/>
      <c r="C2" s="48"/>
      <c r="D2" s="48"/>
      <c r="E2" s="48"/>
      <c r="F2" s="49" t="s">
        <v>62</v>
      </c>
      <c r="G2" s="50"/>
      <c r="H2" s="50"/>
      <c r="I2" s="50"/>
      <c r="J2" s="22"/>
      <c r="K2" s="22"/>
      <c r="L2" s="22"/>
    </row>
    <row r="3" spans="1:12" ht="25.5" x14ac:dyDescent="0.2">
      <c r="A3" s="23" t="s">
        <v>63</v>
      </c>
      <c r="B3" s="23" t="s">
        <v>29</v>
      </c>
      <c r="C3" s="23" t="s">
        <v>30</v>
      </c>
      <c r="D3" s="23" t="s">
        <v>31</v>
      </c>
      <c r="E3" s="23" t="s">
        <v>0</v>
      </c>
      <c r="F3" s="23" t="s">
        <v>18</v>
      </c>
      <c r="G3" s="23" t="s">
        <v>32</v>
      </c>
      <c r="H3" s="23" t="s">
        <v>46</v>
      </c>
      <c r="I3" s="24" t="s">
        <v>33</v>
      </c>
      <c r="J3" s="25" t="s">
        <v>47</v>
      </c>
      <c r="K3" s="19" t="s">
        <v>34</v>
      </c>
      <c r="L3" s="19" t="s">
        <v>64</v>
      </c>
    </row>
    <row r="4" spans="1:12" ht="25.5" x14ac:dyDescent="0.2">
      <c r="A4" s="3" t="s">
        <v>35</v>
      </c>
      <c r="B4" s="8" t="s">
        <v>65</v>
      </c>
      <c r="C4" s="3" t="s">
        <v>66</v>
      </c>
      <c r="D4" s="3" t="s">
        <v>36</v>
      </c>
      <c r="E4" s="3" t="s">
        <v>67</v>
      </c>
      <c r="F4" s="3" t="s">
        <v>68</v>
      </c>
      <c r="G4" s="3" t="s">
        <v>69</v>
      </c>
      <c r="H4" s="3" t="s">
        <v>35</v>
      </c>
      <c r="I4" s="4">
        <v>1</v>
      </c>
      <c r="J4" s="25">
        <f>H4*I4</f>
        <v>1</v>
      </c>
      <c r="K4" s="4" t="s">
        <v>56</v>
      </c>
      <c r="L4" s="4"/>
    </row>
    <row r="5" spans="1:12" ht="25.5" x14ac:dyDescent="0.2">
      <c r="A5" s="3" t="s">
        <v>70</v>
      </c>
      <c r="B5" s="8" t="s">
        <v>65</v>
      </c>
      <c r="C5" s="3" t="s">
        <v>66</v>
      </c>
      <c r="D5" s="3" t="s">
        <v>36</v>
      </c>
      <c r="E5" s="3" t="s">
        <v>71</v>
      </c>
      <c r="F5" s="3" t="s">
        <v>72</v>
      </c>
      <c r="G5" s="3" t="s">
        <v>58</v>
      </c>
      <c r="H5" s="3" t="s">
        <v>35</v>
      </c>
      <c r="I5" s="4">
        <v>1</v>
      </c>
      <c r="J5" s="25">
        <f t="shared" ref="J5:J30" si="0">H5*I5</f>
        <v>1</v>
      </c>
      <c r="K5" s="4" t="s">
        <v>43</v>
      </c>
      <c r="L5" s="4"/>
    </row>
    <row r="6" spans="1:12" ht="25.5" x14ac:dyDescent="0.2">
      <c r="A6" s="3" t="s">
        <v>35</v>
      </c>
      <c r="B6" s="8" t="s">
        <v>65</v>
      </c>
      <c r="C6" s="3" t="s">
        <v>66</v>
      </c>
      <c r="D6" s="3" t="s">
        <v>36</v>
      </c>
      <c r="E6" s="3" t="s">
        <v>73</v>
      </c>
      <c r="F6" s="3" t="s">
        <v>74</v>
      </c>
      <c r="G6" s="3" t="s">
        <v>75</v>
      </c>
      <c r="H6" s="3" t="s">
        <v>35</v>
      </c>
      <c r="I6" s="4">
        <v>1</v>
      </c>
      <c r="J6" s="25">
        <f t="shared" si="0"/>
        <v>1</v>
      </c>
      <c r="K6" s="4" t="s">
        <v>76</v>
      </c>
      <c r="L6" s="4"/>
    </row>
    <row r="7" spans="1:12" ht="25.5" x14ac:dyDescent="0.2">
      <c r="A7" s="3" t="s">
        <v>35</v>
      </c>
      <c r="B7" s="8" t="s">
        <v>65</v>
      </c>
      <c r="C7" s="3" t="s">
        <v>66</v>
      </c>
      <c r="D7" s="3" t="s">
        <v>36</v>
      </c>
      <c r="E7" s="3" t="s">
        <v>77</v>
      </c>
      <c r="F7" s="3" t="s">
        <v>78</v>
      </c>
      <c r="G7" s="3" t="s">
        <v>79</v>
      </c>
      <c r="H7" s="3" t="s">
        <v>35</v>
      </c>
      <c r="I7" s="4">
        <v>1</v>
      </c>
      <c r="J7" s="25">
        <f t="shared" si="0"/>
        <v>1</v>
      </c>
      <c r="K7" s="4" t="s">
        <v>80</v>
      </c>
      <c r="L7" s="4"/>
    </row>
    <row r="8" spans="1:12" ht="25.5" x14ac:dyDescent="0.2">
      <c r="A8" s="3" t="s">
        <v>35</v>
      </c>
      <c r="B8" s="8" t="s">
        <v>65</v>
      </c>
      <c r="C8" s="3" t="s">
        <v>66</v>
      </c>
      <c r="D8" s="3" t="s">
        <v>36</v>
      </c>
      <c r="E8" s="3" t="s">
        <v>81</v>
      </c>
      <c r="F8" s="3" t="s">
        <v>82</v>
      </c>
      <c r="G8" s="3" t="s">
        <v>83</v>
      </c>
      <c r="H8" s="3" t="s">
        <v>24</v>
      </c>
      <c r="I8" s="4">
        <v>1</v>
      </c>
      <c r="J8" s="25">
        <f t="shared" si="0"/>
        <v>2</v>
      </c>
      <c r="K8" s="4" t="s">
        <v>48</v>
      </c>
      <c r="L8" s="4"/>
    </row>
    <row r="9" spans="1:12" ht="25.5" x14ac:dyDescent="0.2">
      <c r="A9" s="3" t="s">
        <v>35</v>
      </c>
      <c r="B9" s="8" t="s">
        <v>65</v>
      </c>
      <c r="C9" s="3" t="s">
        <v>66</v>
      </c>
      <c r="D9" s="3" t="s">
        <v>36</v>
      </c>
      <c r="E9" s="3" t="s">
        <v>84</v>
      </c>
      <c r="F9" s="3" t="s">
        <v>85</v>
      </c>
      <c r="G9" s="3" t="s">
        <v>86</v>
      </c>
      <c r="H9" s="3" t="s">
        <v>24</v>
      </c>
      <c r="I9" s="4">
        <v>1</v>
      </c>
      <c r="J9" s="25">
        <f t="shared" si="0"/>
        <v>2</v>
      </c>
      <c r="K9" s="4" t="s">
        <v>44</v>
      </c>
      <c r="L9" s="4"/>
    </row>
    <row r="10" spans="1:12" ht="25.5" x14ac:dyDescent="0.2">
      <c r="A10" s="3" t="s">
        <v>35</v>
      </c>
      <c r="B10" s="8" t="s">
        <v>65</v>
      </c>
      <c r="C10" s="3" t="s">
        <v>66</v>
      </c>
      <c r="D10" s="3" t="s">
        <v>36</v>
      </c>
      <c r="E10" s="26">
        <v>5306005589456</v>
      </c>
      <c r="F10" s="3" t="s">
        <v>87</v>
      </c>
      <c r="G10" s="3" t="s">
        <v>88</v>
      </c>
      <c r="H10" s="3" t="s">
        <v>35</v>
      </c>
      <c r="I10" s="4">
        <v>1</v>
      </c>
      <c r="J10" s="25">
        <f t="shared" si="0"/>
        <v>1</v>
      </c>
      <c r="K10" s="4" t="s">
        <v>89</v>
      </c>
      <c r="L10" s="4"/>
    </row>
    <row r="11" spans="1:12" ht="25.5" x14ac:dyDescent="0.2">
      <c r="A11" s="3" t="s">
        <v>35</v>
      </c>
      <c r="B11" s="8" t="s">
        <v>65</v>
      </c>
      <c r="C11" s="3" t="s">
        <v>66</v>
      </c>
      <c r="D11" s="3" t="s">
        <v>36</v>
      </c>
      <c r="E11" s="26">
        <v>5365008378169</v>
      </c>
      <c r="F11" s="3" t="s">
        <v>90</v>
      </c>
      <c r="G11" s="3" t="s">
        <v>91</v>
      </c>
      <c r="H11" s="3" t="s">
        <v>35</v>
      </c>
      <c r="I11" s="4">
        <v>1</v>
      </c>
      <c r="J11" s="25">
        <f t="shared" si="0"/>
        <v>1</v>
      </c>
      <c r="K11" s="4" t="s">
        <v>92</v>
      </c>
      <c r="L11" s="4"/>
    </row>
    <row r="12" spans="1:12" ht="25.5" x14ac:dyDescent="0.2">
      <c r="A12" s="3" t="s">
        <v>35</v>
      </c>
      <c r="B12" s="8" t="s">
        <v>65</v>
      </c>
      <c r="C12" s="3" t="s">
        <v>66</v>
      </c>
      <c r="D12" s="3" t="s">
        <v>36</v>
      </c>
      <c r="E12" s="3" t="s">
        <v>93</v>
      </c>
      <c r="F12" s="3" t="s">
        <v>94</v>
      </c>
      <c r="G12" s="3" t="s">
        <v>25</v>
      </c>
      <c r="H12" s="3" t="s">
        <v>35</v>
      </c>
      <c r="I12" s="4">
        <v>1</v>
      </c>
      <c r="J12" s="25">
        <f t="shared" si="0"/>
        <v>1</v>
      </c>
      <c r="K12" s="4" t="s">
        <v>95</v>
      </c>
      <c r="L12" s="4"/>
    </row>
    <row r="13" spans="1:12" ht="25.5" x14ac:dyDescent="0.2">
      <c r="A13" s="3" t="s">
        <v>35</v>
      </c>
      <c r="B13" s="8" t="s">
        <v>65</v>
      </c>
      <c r="C13" s="3" t="s">
        <v>66</v>
      </c>
      <c r="D13" s="3" t="s">
        <v>36</v>
      </c>
      <c r="E13" s="3" t="s">
        <v>96</v>
      </c>
      <c r="F13" s="3" t="s">
        <v>97</v>
      </c>
      <c r="G13" s="3" t="s">
        <v>79</v>
      </c>
      <c r="H13" s="3" t="s">
        <v>24</v>
      </c>
      <c r="I13" s="4">
        <v>1</v>
      </c>
      <c r="J13" s="25">
        <f t="shared" si="0"/>
        <v>2</v>
      </c>
      <c r="K13" s="4" t="s">
        <v>57</v>
      </c>
      <c r="L13" s="4"/>
    </row>
    <row r="14" spans="1:12" ht="25.5" x14ac:dyDescent="0.2">
      <c r="A14" s="3" t="s">
        <v>70</v>
      </c>
      <c r="B14" s="8" t="s">
        <v>65</v>
      </c>
      <c r="C14" s="3" t="s">
        <v>66</v>
      </c>
      <c r="D14" s="3" t="s">
        <v>36</v>
      </c>
      <c r="E14" s="3" t="s">
        <v>98</v>
      </c>
      <c r="F14" s="3" t="s">
        <v>99</v>
      </c>
      <c r="G14" s="3" t="s">
        <v>100</v>
      </c>
      <c r="H14" s="3" t="s">
        <v>28</v>
      </c>
      <c r="I14" s="4">
        <v>1</v>
      </c>
      <c r="J14" s="25">
        <f t="shared" si="0"/>
        <v>5</v>
      </c>
      <c r="K14" s="4" t="s">
        <v>41</v>
      </c>
      <c r="L14" s="4"/>
    </row>
    <row r="15" spans="1:12" ht="25.5" x14ac:dyDescent="0.2">
      <c r="A15" s="3" t="s">
        <v>35</v>
      </c>
      <c r="B15" s="8" t="s">
        <v>65</v>
      </c>
      <c r="C15" s="3" t="s">
        <v>66</v>
      </c>
      <c r="D15" s="3" t="s">
        <v>36</v>
      </c>
      <c r="E15" s="3" t="s">
        <v>101</v>
      </c>
      <c r="F15" s="3" t="s">
        <v>102</v>
      </c>
      <c r="G15" s="3" t="s">
        <v>25</v>
      </c>
      <c r="H15" s="3" t="s">
        <v>26</v>
      </c>
      <c r="I15" s="4">
        <v>1</v>
      </c>
      <c r="J15" s="25">
        <f t="shared" si="0"/>
        <v>4</v>
      </c>
      <c r="K15" s="4" t="s">
        <v>38</v>
      </c>
      <c r="L15" s="4"/>
    </row>
    <row r="16" spans="1:12" ht="25.5" x14ac:dyDescent="0.2">
      <c r="A16" s="3" t="s">
        <v>35</v>
      </c>
      <c r="B16" s="8" t="s">
        <v>65</v>
      </c>
      <c r="C16" s="3" t="s">
        <v>66</v>
      </c>
      <c r="D16" s="3" t="s">
        <v>36</v>
      </c>
      <c r="E16" s="3" t="s">
        <v>103</v>
      </c>
      <c r="F16" s="3" t="s">
        <v>104</v>
      </c>
      <c r="G16" s="3" t="s">
        <v>25</v>
      </c>
      <c r="H16" s="3" t="s">
        <v>24</v>
      </c>
      <c r="I16" s="4">
        <v>1</v>
      </c>
      <c r="J16" s="25">
        <f t="shared" si="0"/>
        <v>2</v>
      </c>
      <c r="K16" s="4" t="s">
        <v>105</v>
      </c>
      <c r="L16" s="4"/>
    </row>
    <row r="17" spans="1:12" ht="25.5" x14ac:dyDescent="0.2">
      <c r="A17" s="3" t="s">
        <v>35</v>
      </c>
      <c r="B17" s="8" t="s">
        <v>65</v>
      </c>
      <c r="C17" s="3" t="s">
        <v>66</v>
      </c>
      <c r="D17" s="20" t="s">
        <v>49</v>
      </c>
      <c r="E17" s="3" t="s">
        <v>106</v>
      </c>
      <c r="F17" s="3" t="s">
        <v>107</v>
      </c>
      <c r="G17" s="3" t="s">
        <v>108</v>
      </c>
      <c r="H17" s="3" t="s">
        <v>35</v>
      </c>
      <c r="I17" s="4">
        <v>1</v>
      </c>
      <c r="J17" s="25">
        <f t="shared" si="0"/>
        <v>1</v>
      </c>
      <c r="K17" s="4" t="s">
        <v>55</v>
      </c>
      <c r="L17" s="21" t="s">
        <v>39</v>
      </c>
    </row>
    <row r="18" spans="1:12" ht="25.5" x14ac:dyDescent="0.2">
      <c r="A18" s="3" t="s">
        <v>35</v>
      </c>
      <c r="B18" s="8" t="s">
        <v>65</v>
      </c>
      <c r="C18" s="3" t="s">
        <v>66</v>
      </c>
      <c r="D18" s="3" t="s">
        <v>36</v>
      </c>
      <c r="E18" s="3" t="s">
        <v>109</v>
      </c>
      <c r="F18" s="3" t="s">
        <v>110</v>
      </c>
      <c r="G18" s="3" t="s">
        <v>111</v>
      </c>
      <c r="H18" s="3" t="s">
        <v>35</v>
      </c>
      <c r="I18" s="4">
        <v>1</v>
      </c>
      <c r="J18" s="25">
        <f t="shared" si="0"/>
        <v>1</v>
      </c>
      <c r="K18" s="4" t="s">
        <v>52</v>
      </c>
      <c r="L18" s="4"/>
    </row>
    <row r="19" spans="1:12" ht="25.5" x14ac:dyDescent="0.2">
      <c r="A19" s="3" t="s">
        <v>35</v>
      </c>
      <c r="B19" s="8" t="s">
        <v>65</v>
      </c>
      <c r="C19" s="3" t="s">
        <v>66</v>
      </c>
      <c r="D19" s="3" t="s">
        <v>36</v>
      </c>
      <c r="E19" s="3" t="s">
        <v>112</v>
      </c>
      <c r="F19" s="3" t="s">
        <v>113</v>
      </c>
      <c r="G19" s="3" t="s">
        <v>114</v>
      </c>
      <c r="H19" s="3" t="s">
        <v>35</v>
      </c>
      <c r="I19" s="4">
        <v>1</v>
      </c>
      <c r="J19" s="25">
        <f t="shared" si="0"/>
        <v>1</v>
      </c>
      <c r="K19" s="4" t="s">
        <v>40</v>
      </c>
      <c r="L19" s="4"/>
    </row>
    <row r="20" spans="1:12" ht="25.5" x14ac:dyDescent="0.2">
      <c r="A20" s="3" t="s">
        <v>35</v>
      </c>
      <c r="B20" s="8" t="s">
        <v>65</v>
      </c>
      <c r="C20" s="3" t="s">
        <v>66</v>
      </c>
      <c r="D20" s="3" t="s">
        <v>36</v>
      </c>
      <c r="E20" s="3" t="s">
        <v>115</v>
      </c>
      <c r="F20" s="3" t="s">
        <v>116</v>
      </c>
      <c r="G20" s="3" t="s">
        <v>117</v>
      </c>
      <c r="H20" s="3" t="s">
        <v>35</v>
      </c>
      <c r="I20" s="4">
        <v>1</v>
      </c>
      <c r="J20" s="25">
        <f t="shared" si="0"/>
        <v>1</v>
      </c>
      <c r="K20" s="4" t="s">
        <v>57</v>
      </c>
      <c r="L20" s="4"/>
    </row>
    <row r="21" spans="1:12" ht="25.5" x14ac:dyDescent="0.2">
      <c r="A21" s="3" t="s">
        <v>35</v>
      </c>
      <c r="B21" s="8" t="s">
        <v>65</v>
      </c>
      <c r="C21" s="3" t="s">
        <v>66</v>
      </c>
      <c r="D21" s="3" t="s">
        <v>36</v>
      </c>
      <c r="E21" s="3" t="s">
        <v>118</v>
      </c>
      <c r="F21" s="3" t="s">
        <v>119</v>
      </c>
      <c r="G21" s="3" t="s">
        <v>42</v>
      </c>
      <c r="H21" s="3" t="s">
        <v>24</v>
      </c>
      <c r="I21" s="4">
        <v>1</v>
      </c>
      <c r="J21" s="25">
        <f t="shared" si="0"/>
        <v>2</v>
      </c>
      <c r="K21" s="4" t="s">
        <v>120</v>
      </c>
      <c r="L21" s="4"/>
    </row>
    <row r="22" spans="1:12" ht="25.5" x14ac:dyDescent="0.2">
      <c r="A22" s="3" t="s">
        <v>35</v>
      </c>
      <c r="B22" s="8" t="s">
        <v>65</v>
      </c>
      <c r="C22" s="3" t="s">
        <v>66</v>
      </c>
      <c r="D22" s="3" t="s">
        <v>36</v>
      </c>
      <c r="E22" s="3" t="s">
        <v>121</v>
      </c>
      <c r="F22" s="3" t="s">
        <v>122</v>
      </c>
      <c r="G22" s="3" t="s">
        <v>25</v>
      </c>
      <c r="H22" s="3" t="s">
        <v>35</v>
      </c>
      <c r="I22" s="4">
        <v>1</v>
      </c>
      <c r="J22" s="25">
        <f t="shared" si="0"/>
        <v>1</v>
      </c>
      <c r="K22" s="4" t="s">
        <v>50</v>
      </c>
      <c r="L22" s="4"/>
    </row>
    <row r="23" spans="1:12" ht="25.5" x14ac:dyDescent="0.2">
      <c r="A23" s="3" t="s">
        <v>35</v>
      </c>
      <c r="B23" s="8" t="s">
        <v>65</v>
      </c>
      <c r="C23" s="3" t="s">
        <v>66</v>
      </c>
      <c r="D23" s="3" t="s">
        <v>36</v>
      </c>
      <c r="E23" s="3" t="s">
        <v>123</v>
      </c>
      <c r="F23" s="3" t="s">
        <v>124</v>
      </c>
      <c r="G23" s="3" t="s">
        <v>42</v>
      </c>
      <c r="H23" s="3" t="s">
        <v>24</v>
      </c>
      <c r="I23" s="4">
        <v>1</v>
      </c>
      <c r="J23" s="25">
        <f t="shared" si="0"/>
        <v>2</v>
      </c>
      <c r="K23" s="4" t="s">
        <v>53</v>
      </c>
      <c r="L23" s="4"/>
    </row>
    <row r="24" spans="1:12" ht="25.5" x14ac:dyDescent="0.2">
      <c r="A24" s="3" t="s">
        <v>35</v>
      </c>
      <c r="B24" s="8" t="s">
        <v>65</v>
      </c>
      <c r="C24" s="3" t="s">
        <v>66</v>
      </c>
      <c r="D24" s="3" t="s">
        <v>36</v>
      </c>
      <c r="E24" s="3" t="s">
        <v>125</v>
      </c>
      <c r="F24" s="3" t="s">
        <v>126</v>
      </c>
      <c r="G24" s="3" t="s">
        <v>25</v>
      </c>
      <c r="H24" s="3" t="s">
        <v>35</v>
      </c>
      <c r="I24" s="4">
        <v>1</v>
      </c>
      <c r="J24" s="25">
        <f t="shared" si="0"/>
        <v>1</v>
      </c>
      <c r="K24" s="4" t="s">
        <v>57</v>
      </c>
      <c r="L24" s="4"/>
    </row>
    <row r="25" spans="1:12" ht="25.5" x14ac:dyDescent="0.2">
      <c r="A25" s="3" t="s">
        <v>35</v>
      </c>
      <c r="B25" s="8" t="s">
        <v>65</v>
      </c>
      <c r="C25" s="3" t="s">
        <v>66</v>
      </c>
      <c r="D25" s="3" t="s">
        <v>36</v>
      </c>
      <c r="E25" s="3" t="s">
        <v>127</v>
      </c>
      <c r="F25" s="3" t="s">
        <v>128</v>
      </c>
      <c r="G25" s="3" t="s">
        <v>129</v>
      </c>
      <c r="H25" s="3" t="s">
        <v>24</v>
      </c>
      <c r="I25" s="4">
        <v>1</v>
      </c>
      <c r="J25" s="25">
        <f t="shared" si="0"/>
        <v>2</v>
      </c>
      <c r="K25" s="4" t="s">
        <v>130</v>
      </c>
      <c r="L25" s="4"/>
    </row>
    <row r="26" spans="1:12" ht="25.5" x14ac:dyDescent="0.2">
      <c r="A26" s="3" t="s">
        <v>35</v>
      </c>
      <c r="B26" s="8" t="s">
        <v>65</v>
      </c>
      <c r="C26" s="3" t="s">
        <v>66</v>
      </c>
      <c r="D26" s="3" t="s">
        <v>36</v>
      </c>
      <c r="E26" s="3" t="s">
        <v>131</v>
      </c>
      <c r="F26" s="3" t="s">
        <v>132</v>
      </c>
      <c r="G26" s="3" t="s">
        <v>25</v>
      </c>
      <c r="H26" s="3" t="s">
        <v>35</v>
      </c>
      <c r="I26" s="4">
        <v>1</v>
      </c>
      <c r="J26" s="25">
        <f t="shared" si="0"/>
        <v>1</v>
      </c>
      <c r="K26" s="4" t="s">
        <v>54</v>
      </c>
      <c r="L26" s="4"/>
    </row>
    <row r="27" spans="1:12" ht="25.5" x14ac:dyDescent="0.2">
      <c r="A27" s="3" t="s">
        <v>35</v>
      </c>
      <c r="B27" s="8" t="s">
        <v>65</v>
      </c>
      <c r="C27" s="3" t="s">
        <v>66</v>
      </c>
      <c r="D27" s="3" t="s">
        <v>36</v>
      </c>
      <c r="E27" s="3" t="s">
        <v>133</v>
      </c>
      <c r="F27" s="3" t="s">
        <v>134</v>
      </c>
      <c r="G27" s="3" t="s">
        <v>27</v>
      </c>
      <c r="H27" s="3">
        <v>6</v>
      </c>
      <c r="I27" s="4">
        <v>1</v>
      </c>
      <c r="J27" s="25">
        <f t="shared" si="0"/>
        <v>6</v>
      </c>
      <c r="K27" s="4" t="s">
        <v>51</v>
      </c>
      <c r="L27" s="4"/>
    </row>
    <row r="28" spans="1:12" ht="25.5" x14ac:dyDescent="0.2">
      <c r="A28" s="3" t="s">
        <v>35</v>
      </c>
      <c r="B28" s="8" t="s">
        <v>65</v>
      </c>
      <c r="C28" s="3" t="s">
        <v>66</v>
      </c>
      <c r="D28" s="3" t="s">
        <v>36</v>
      </c>
      <c r="E28" s="3" t="s">
        <v>135</v>
      </c>
      <c r="F28" s="3" t="s">
        <v>136</v>
      </c>
      <c r="G28" s="3" t="s">
        <v>25</v>
      </c>
      <c r="H28" s="3">
        <v>3</v>
      </c>
      <c r="I28" s="4">
        <v>1</v>
      </c>
      <c r="J28" s="25">
        <f t="shared" si="0"/>
        <v>3</v>
      </c>
      <c r="K28" s="4" t="s">
        <v>57</v>
      </c>
      <c r="L28" s="4"/>
    </row>
    <row r="29" spans="1:12" ht="25.5" x14ac:dyDescent="0.2">
      <c r="A29" s="3" t="s">
        <v>35</v>
      </c>
      <c r="B29" s="8" t="s">
        <v>65</v>
      </c>
      <c r="C29" s="3" t="s">
        <v>66</v>
      </c>
      <c r="D29" s="3" t="s">
        <v>36</v>
      </c>
      <c r="E29" s="3" t="s">
        <v>137</v>
      </c>
      <c r="F29" s="3" t="s">
        <v>138</v>
      </c>
      <c r="G29" s="3" t="s">
        <v>139</v>
      </c>
      <c r="H29" s="3" t="s">
        <v>35</v>
      </c>
      <c r="I29" s="4">
        <v>1</v>
      </c>
      <c r="J29" s="25">
        <f t="shared" si="0"/>
        <v>1</v>
      </c>
      <c r="K29" s="4" t="s">
        <v>37</v>
      </c>
      <c r="L29" s="4"/>
    </row>
    <row r="30" spans="1:12" ht="25.5" x14ac:dyDescent="0.2">
      <c r="A30" s="3">
        <v>1</v>
      </c>
      <c r="B30" s="8" t="s">
        <v>65</v>
      </c>
      <c r="C30" s="3" t="s">
        <v>66</v>
      </c>
      <c r="D30" s="3" t="s">
        <v>36</v>
      </c>
      <c r="E30" s="26">
        <v>5340011097061</v>
      </c>
      <c r="F30" s="3" t="s">
        <v>140</v>
      </c>
      <c r="G30" s="3" t="s">
        <v>141</v>
      </c>
      <c r="H30" s="3">
        <v>4</v>
      </c>
      <c r="I30" s="4">
        <v>1</v>
      </c>
      <c r="J30" s="25">
        <f t="shared" si="0"/>
        <v>4</v>
      </c>
      <c r="K30" s="4" t="s">
        <v>142</v>
      </c>
      <c r="L30" s="4"/>
    </row>
  </sheetData>
  <sortState ref="A4:N43">
    <sortCondition ref="E4:E43"/>
  </sortState>
  <mergeCells count="4">
    <mergeCell ref="A1:E1"/>
    <mergeCell ref="F1:I1"/>
    <mergeCell ref="A2:E2"/>
    <mergeCell ref="F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E17" sqref="E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8.5703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40" t="s">
        <v>3</v>
      </c>
      <c r="D1" s="10" t="s">
        <v>144</v>
      </c>
      <c r="E1" s="17"/>
      <c r="F1" s="17"/>
      <c r="G1" s="11" t="s">
        <v>4</v>
      </c>
      <c r="H1" s="13" t="s">
        <v>183</v>
      </c>
    </row>
    <row r="2" spans="1:9" x14ac:dyDescent="0.2">
      <c r="A2" s="13"/>
      <c r="B2" s="13"/>
      <c r="C2" s="40" t="s">
        <v>6</v>
      </c>
      <c r="D2" s="41" t="s">
        <v>60</v>
      </c>
      <c r="E2" s="42"/>
      <c r="F2" s="17"/>
      <c r="G2" s="11" t="s">
        <v>7</v>
      </c>
      <c r="H2" s="34">
        <v>41946</v>
      </c>
    </row>
    <row r="3" spans="1:9" x14ac:dyDescent="0.2">
      <c r="A3" s="13"/>
      <c r="B3" s="13"/>
      <c r="C3" s="40" t="s">
        <v>8</v>
      </c>
      <c r="D3" s="12" t="s">
        <v>21</v>
      </c>
      <c r="E3" s="13" t="s">
        <v>185</v>
      </c>
      <c r="F3" s="17"/>
      <c r="G3" s="17"/>
      <c r="H3" s="17"/>
      <c r="I3" s="17"/>
    </row>
    <row r="4" spans="1:9" x14ac:dyDescent="0.2">
      <c r="A4" s="13"/>
      <c r="B4" s="13"/>
      <c r="C4" s="40" t="s">
        <v>9</v>
      </c>
      <c r="D4" s="2" t="s">
        <v>22</v>
      </c>
      <c r="E4" s="40"/>
      <c r="F4" s="17"/>
      <c r="G4" s="17"/>
      <c r="H4" s="17"/>
      <c r="I4" s="17"/>
    </row>
    <row r="5" spans="1:9" x14ac:dyDescent="0.2">
      <c r="A5" s="13"/>
      <c r="B5" s="13" t="s">
        <v>17</v>
      </c>
      <c r="C5" s="40" t="s">
        <v>10</v>
      </c>
      <c r="D5" s="43" t="s">
        <v>186</v>
      </c>
      <c r="E5" s="44"/>
      <c r="F5" s="44"/>
      <c r="G5" s="17"/>
      <c r="H5" s="17"/>
      <c r="I5" s="17"/>
    </row>
    <row r="6" spans="1:9" x14ac:dyDescent="0.2">
      <c r="A6" s="13"/>
      <c r="B6" s="13" t="s">
        <v>23</v>
      </c>
      <c r="C6" s="40" t="s">
        <v>11</v>
      </c>
      <c r="D6" s="12">
        <v>240</v>
      </c>
      <c r="E6" s="13" t="s">
        <v>145</v>
      </c>
      <c r="F6" s="17"/>
      <c r="G6" s="17"/>
      <c r="H6" s="17"/>
      <c r="I6" s="17"/>
    </row>
    <row r="7" spans="1:9" x14ac:dyDescent="0.2">
      <c r="A7" s="13"/>
      <c r="B7" s="13"/>
      <c r="C7" s="40" t="s">
        <v>12</v>
      </c>
      <c r="D7" s="12">
        <v>20</v>
      </c>
      <c r="F7" s="17"/>
      <c r="G7" s="17"/>
      <c r="H7" s="17"/>
      <c r="I7" s="17"/>
    </row>
    <row r="8" spans="1:9" x14ac:dyDescent="0.2">
      <c r="A8" s="13"/>
      <c r="B8" s="13"/>
      <c r="C8" s="40"/>
      <c r="D8" s="12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27">
        <v>1</v>
      </c>
      <c r="B10" s="35" t="s">
        <v>156</v>
      </c>
      <c r="C10" s="28" t="s">
        <v>116</v>
      </c>
      <c r="D10" s="30">
        <v>5330005304341</v>
      </c>
      <c r="E10" s="28" t="s">
        <v>117</v>
      </c>
      <c r="F10" s="32">
        <v>1</v>
      </c>
      <c r="G10" s="29">
        <f t="shared" ref="G10:G36" si="0">F10*1</f>
        <v>1</v>
      </c>
      <c r="H10" s="28" t="s">
        <v>57</v>
      </c>
    </row>
    <row r="11" spans="1:9" x14ac:dyDescent="0.2">
      <c r="A11" s="27">
        <v>2</v>
      </c>
      <c r="B11" s="35" t="s">
        <v>153</v>
      </c>
      <c r="C11" s="28" t="s">
        <v>102</v>
      </c>
      <c r="D11" s="30">
        <v>5330005437090</v>
      </c>
      <c r="E11" s="28" t="s">
        <v>42</v>
      </c>
      <c r="F11" s="32">
        <v>4</v>
      </c>
      <c r="G11" s="29">
        <f t="shared" si="0"/>
        <v>4</v>
      </c>
      <c r="H11" s="28" t="s">
        <v>38</v>
      </c>
    </row>
    <row r="12" spans="1:9" x14ac:dyDescent="0.2">
      <c r="A12" s="27">
        <v>3</v>
      </c>
      <c r="B12" s="35" t="s">
        <v>151</v>
      </c>
      <c r="C12" s="28" t="s">
        <v>94</v>
      </c>
      <c r="D12" s="30">
        <v>5331008052966</v>
      </c>
      <c r="E12" s="28" t="s">
        <v>25</v>
      </c>
      <c r="F12" s="32">
        <v>1</v>
      </c>
      <c r="G12" s="29">
        <f t="shared" si="0"/>
        <v>1</v>
      </c>
      <c r="H12" s="28" t="s">
        <v>174</v>
      </c>
    </row>
    <row r="13" spans="1:9" x14ac:dyDescent="0.2">
      <c r="A13" s="27">
        <v>4</v>
      </c>
      <c r="B13" s="35" t="s">
        <v>154</v>
      </c>
      <c r="C13" s="28" t="s">
        <v>104</v>
      </c>
      <c r="D13" s="30">
        <v>5331005840265</v>
      </c>
      <c r="E13" s="28" t="s">
        <v>25</v>
      </c>
      <c r="F13" s="32">
        <v>2</v>
      </c>
      <c r="G13" s="29">
        <f t="shared" si="0"/>
        <v>2</v>
      </c>
      <c r="H13" s="28" t="s">
        <v>175</v>
      </c>
    </row>
    <row r="14" spans="1:9" x14ac:dyDescent="0.2">
      <c r="A14" s="27">
        <v>5</v>
      </c>
      <c r="B14" s="35" t="s">
        <v>147</v>
      </c>
      <c r="C14" s="28" t="s">
        <v>72</v>
      </c>
      <c r="D14" s="30">
        <v>4730010774893</v>
      </c>
      <c r="E14" s="28" t="s">
        <v>58</v>
      </c>
      <c r="F14" s="32">
        <v>1</v>
      </c>
      <c r="G14" s="29">
        <f t="shared" si="0"/>
        <v>1</v>
      </c>
      <c r="H14" s="28" t="s">
        <v>43</v>
      </c>
    </row>
    <row r="15" spans="1:9" x14ac:dyDescent="0.2">
      <c r="A15" s="27">
        <v>6</v>
      </c>
      <c r="B15" s="35" t="s">
        <v>149</v>
      </c>
      <c r="C15" s="28" t="s">
        <v>78</v>
      </c>
      <c r="D15" s="30">
        <v>5310001671285</v>
      </c>
      <c r="E15" s="28" t="s">
        <v>79</v>
      </c>
      <c r="F15" s="32">
        <v>1</v>
      </c>
      <c r="G15" s="29">
        <f t="shared" si="0"/>
        <v>1</v>
      </c>
      <c r="H15" s="28" t="s">
        <v>176</v>
      </c>
    </row>
    <row r="16" spans="1:9" x14ac:dyDescent="0.2">
      <c r="A16" s="27">
        <v>7</v>
      </c>
      <c r="B16" s="35" t="s">
        <v>184</v>
      </c>
      <c r="C16" s="28" t="s">
        <v>128</v>
      </c>
      <c r="D16" s="30">
        <v>5330005822107</v>
      </c>
      <c r="E16" s="28" t="s">
        <v>42</v>
      </c>
      <c r="F16" s="32">
        <v>2</v>
      </c>
      <c r="G16" s="29">
        <f t="shared" si="0"/>
        <v>2</v>
      </c>
      <c r="H16" s="28" t="s">
        <v>181</v>
      </c>
    </row>
    <row r="17" spans="1:8" x14ac:dyDescent="0.2">
      <c r="A17" s="27">
        <v>8</v>
      </c>
      <c r="B17" s="35" t="s">
        <v>155</v>
      </c>
      <c r="C17" s="28" t="s">
        <v>113</v>
      </c>
      <c r="D17" s="30">
        <v>5330005546323</v>
      </c>
      <c r="E17" s="28" t="s">
        <v>114</v>
      </c>
      <c r="F17" s="32">
        <v>1</v>
      </c>
      <c r="G17" s="29">
        <f t="shared" si="0"/>
        <v>1</v>
      </c>
      <c r="H17" s="28" t="s">
        <v>40</v>
      </c>
    </row>
    <row r="18" spans="1:8" x14ac:dyDescent="0.2">
      <c r="A18" s="27">
        <v>9</v>
      </c>
      <c r="B18" s="35" t="s">
        <v>157</v>
      </c>
      <c r="C18" s="28" t="s">
        <v>119</v>
      </c>
      <c r="D18" s="30">
        <v>5330005822142</v>
      </c>
      <c r="E18" s="28" t="s">
        <v>42</v>
      </c>
      <c r="F18" s="32">
        <v>2</v>
      </c>
      <c r="G18" s="29">
        <f t="shared" si="0"/>
        <v>2</v>
      </c>
      <c r="H18" s="28" t="s">
        <v>177</v>
      </c>
    </row>
    <row r="19" spans="1:8" x14ac:dyDescent="0.2">
      <c r="A19" s="27">
        <v>10</v>
      </c>
      <c r="B19" s="35" t="s">
        <v>158</v>
      </c>
      <c r="C19" s="28" t="s">
        <v>122</v>
      </c>
      <c r="D19" s="30">
        <v>5331006410231</v>
      </c>
      <c r="E19" s="28" t="s">
        <v>25</v>
      </c>
      <c r="F19" s="32">
        <v>1</v>
      </c>
      <c r="G19" s="29">
        <f t="shared" si="0"/>
        <v>1</v>
      </c>
      <c r="H19" s="28" t="s">
        <v>50</v>
      </c>
    </row>
    <row r="20" spans="1:8" x14ac:dyDescent="0.2">
      <c r="A20" s="27">
        <v>11</v>
      </c>
      <c r="B20" s="35" t="s">
        <v>148</v>
      </c>
      <c r="C20" s="28" t="s">
        <v>74</v>
      </c>
      <c r="D20" s="30">
        <v>5315008392325</v>
      </c>
      <c r="E20" s="28" t="s">
        <v>75</v>
      </c>
      <c r="F20" s="32">
        <v>1</v>
      </c>
      <c r="G20" s="29">
        <f t="shared" si="0"/>
        <v>1</v>
      </c>
      <c r="H20" s="28" t="s">
        <v>178</v>
      </c>
    </row>
    <row r="21" spans="1:8" x14ac:dyDescent="0.2">
      <c r="A21" s="27">
        <v>12</v>
      </c>
      <c r="B21" s="35" t="s">
        <v>150</v>
      </c>
      <c r="C21" s="28" t="s">
        <v>90</v>
      </c>
      <c r="D21" s="30">
        <v>5365008378169</v>
      </c>
      <c r="E21" s="28" t="s">
        <v>91</v>
      </c>
      <c r="F21" s="32">
        <v>1</v>
      </c>
      <c r="G21" s="29">
        <f t="shared" si="0"/>
        <v>1</v>
      </c>
      <c r="H21" s="28" t="s">
        <v>179</v>
      </c>
    </row>
    <row r="22" spans="1:8" x14ac:dyDescent="0.2">
      <c r="A22" s="27">
        <v>13</v>
      </c>
      <c r="B22" s="35" t="s">
        <v>160</v>
      </c>
      <c r="C22" s="28" t="s">
        <v>126</v>
      </c>
      <c r="D22" s="30">
        <v>5331005769731</v>
      </c>
      <c r="E22" s="28" t="s">
        <v>25</v>
      </c>
      <c r="F22" s="32">
        <v>1</v>
      </c>
      <c r="G22" s="29">
        <f t="shared" si="0"/>
        <v>1</v>
      </c>
      <c r="H22" s="28" t="s">
        <v>57</v>
      </c>
    </row>
    <row r="23" spans="1:8" x14ac:dyDescent="0.2">
      <c r="A23" s="27">
        <v>14</v>
      </c>
      <c r="B23" s="35" t="s">
        <v>152</v>
      </c>
      <c r="C23" s="28" t="s">
        <v>99</v>
      </c>
      <c r="D23" s="30">
        <v>5325002913484</v>
      </c>
      <c r="E23" s="28" t="s">
        <v>100</v>
      </c>
      <c r="F23" s="32">
        <v>5</v>
      </c>
      <c r="G23" s="29">
        <f t="shared" si="0"/>
        <v>5</v>
      </c>
      <c r="H23" s="28" t="s">
        <v>41</v>
      </c>
    </row>
    <row r="24" spans="1:8" x14ac:dyDescent="0.2">
      <c r="A24" s="27">
        <v>15</v>
      </c>
      <c r="B24" s="36" t="s">
        <v>159</v>
      </c>
      <c r="C24" s="29" t="s">
        <v>124</v>
      </c>
      <c r="D24" s="31">
        <v>5330005827526</v>
      </c>
      <c r="E24" s="29" t="s">
        <v>42</v>
      </c>
      <c r="F24" s="33">
        <v>2</v>
      </c>
      <c r="G24" s="29">
        <f t="shared" si="0"/>
        <v>2</v>
      </c>
      <c r="H24" s="29" t="s">
        <v>53</v>
      </c>
    </row>
    <row r="25" spans="1:8" x14ac:dyDescent="0.2">
      <c r="A25" s="27">
        <v>16</v>
      </c>
      <c r="B25" s="36" t="s">
        <v>162</v>
      </c>
      <c r="C25" s="29" t="s">
        <v>136</v>
      </c>
      <c r="D25" s="31">
        <v>5331012463902</v>
      </c>
      <c r="E25" s="29" t="s">
        <v>25</v>
      </c>
      <c r="F25" s="29">
        <v>3</v>
      </c>
      <c r="G25" s="29">
        <f t="shared" si="0"/>
        <v>3</v>
      </c>
      <c r="H25" s="29" t="s">
        <v>57</v>
      </c>
    </row>
    <row r="26" spans="1:8" x14ac:dyDescent="0.2">
      <c r="A26" s="27">
        <v>17</v>
      </c>
      <c r="B26" s="37" t="s">
        <v>161</v>
      </c>
      <c r="C26" s="29" t="s">
        <v>134</v>
      </c>
      <c r="D26" s="31">
        <v>5330013304495</v>
      </c>
      <c r="E26" s="29" t="s">
        <v>27</v>
      </c>
      <c r="F26" s="29">
        <v>6</v>
      </c>
      <c r="G26" s="29">
        <f t="shared" si="0"/>
        <v>6</v>
      </c>
      <c r="H26" s="29" t="s">
        <v>51</v>
      </c>
    </row>
    <row r="27" spans="1:8" x14ac:dyDescent="0.2">
      <c r="A27" s="27">
        <v>18</v>
      </c>
      <c r="B27" s="38" t="s">
        <v>163</v>
      </c>
      <c r="C27" s="29" t="s">
        <v>87</v>
      </c>
      <c r="D27" s="31">
        <v>5306005589456</v>
      </c>
      <c r="E27" s="29" t="s">
        <v>88</v>
      </c>
      <c r="F27" s="33">
        <v>1</v>
      </c>
      <c r="G27" s="29">
        <f t="shared" si="0"/>
        <v>1</v>
      </c>
      <c r="H27" s="29" t="s">
        <v>180</v>
      </c>
    </row>
    <row r="28" spans="1:8" x14ac:dyDescent="0.2">
      <c r="A28" s="27">
        <v>19</v>
      </c>
      <c r="B28" s="38" t="s">
        <v>165</v>
      </c>
      <c r="C28" s="29" t="s">
        <v>140</v>
      </c>
      <c r="D28" s="31">
        <v>5340011097061</v>
      </c>
      <c r="E28" s="29" t="s">
        <v>141</v>
      </c>
      <c r="F28" s="29">
        <v>4</v>
      </c>
      <c r="G28" s="29">
        <f t="shared" si="0"/>
        <v>4</v>
      </c>
      <c r="H28" s="29" t="s">
        <v>182</v>
      </c>
    </row>
    <row r="29" spans="1:8" x14ac:dyDescent="0.2">
      <c r="A29" s="27">
        <v>20</v>
      </c>
      <c r="B29" s="39" t="s">
        <v>166</v>
      </c>
      <c r="C29" s="29" t="s">
        <v>138</v>
      </c>
      <c r="D29" s="31">
        <v>5305002972846</v>
      </c>
      <c r="E29" s="29" t="s">
        <v>139</v>
      </c>
      <c r="F29" s="33">
        <v>1</v>
      </c>
      <c r="G29" s="29">
        <f t="shared" si="0"/>
        <v>1</v>
      </c>
      <c r="H29" s="29" t="s">
        <v>37</v>
      </c>
    </row>
    <row r="30" spans="1:8" x14ac:dyDescent="0.2">
      <c r="A30" s="27">
        <v>21</v>
      </c>
      <c r="B30" s="38" t="s">
        <v>167</v>
      </c>
      <c r="C30" s="29" t="s">
        <v>85</v>
      </c>
      <c r="D30" s="31">
        <v>1650003270681</v>
      </c>
      <c r="E30" s="29" t="s">
        <v>146</v>
      </c>
      <c r="F30" s="33">
        <v>2</v>
      </c>
      <c r="G30" s="29">
        <f t="shared" si="0"/>
        <v>2</v>
      </c>
      <c r="H30" s="29" t="s">
        <v>44</v>
      </c>
    </row>
    <row r="31" spans="1:8" x14ac:dyDescent="0.2">
      <c r="A31" s="27">
        <v>22</v>
      </c>
      <c r="B31" s="39" t="s">
        <v>168</v>
      </c>
      <c r="C31" s="29" t="s">
        <v>82</v>
      </c>
      <c r="D31" s="31">
        <v>1620003134903</v>
      </c>
      <c r="E31" s="29" t="s">
        <v>83</v>
      </c>
      <c r="F31" s="33">
        <v>2</v>
      </c>
      <c r="G31" s="29">
        <f t="shared" si="0"/>
        <v>2</v>
      </c>
      <c r="H31" s="29" t="s">
        <v>48</v>
      </c>
    </row>
    <row r="32" spans="1:8" x14ac:dyDescent="0.2">
      <c r="A32" s="27">
        <v>23</v>
      </c>
      <c r="B32" s="38" t="s">
        <v>169</v>
      </c>
      <c r="C32" s="29" t="s">
        <v>110</v>
      </c>
      <c r="D32" s="31">
        <v>5365010066093</v>
      </c>
      <c r="E32" s="29" t="s">
        <v>111</v>
      </c>
      <c r="F32" s="33">
        <v>1</v>
      </c>
      <c r="G32" s="29">
        <f t="shared" si="0"/>
        <v>1</v>
      </c>
      <c r="H32" s="29" t="s">
        <v>52</v>
      </c>
    </row>
    <row r="33" spans="1:8" x14ac:dyDescent="0.2">
      <c r="A33" s="27">
        <v>24</v>
      </c>
      <c r="B33" s="39" t="s">
        <v>170</v>
      </c>
      <c r="C33" s="29" t="s">
        <v>132</v>
      </c>
      <c r="D33" s="31">
        <v>5331002979986</v>
      </c>
      <c r="E33" s="29" t="s">
        <v>25</v>
      </c>
      <c r="F33" s="33">
        <v>1</v>
      </c>
      <c r="G33" s="29">
        <f t="shared" si="0"/>
        <v>1</v>
      </c>
      <c r="H33" s="29" t="s">
        <v>54</v>
      </c>
    </row>
    <row r="34" spans="1:8" x14ac:dyDescent="0.2">
      <c r="A34" s="27">
        <v>25</v>
      </c>
      <c r="B34" s="38" t="s">
        <v>171</v>
      </c>
      <c r="C34" s="29" t="s">
        <v>97</v>
      </c>
      <c r="D34" s="31">
        <v>5310005679766</v>
      </c>
      <c r="E34" s="29" t="s">
        <v>79</v>
      </c>
      <c r="F34" s="33">
        <v>2</v>
      </c>
      <c r="G34" s="29">
        <f t="shared" si="0"/>
        <v>2</v>
      </c>
      <c r="H34" s="29" t="s">
        <v>57</v>
      </c>
    </row>
    <row r="35" spans="1:8" x14ac:dyDescent="0.2">
      <c r="A35" s="27">
        <v>26</v>
      </c>
      <c r="B35" s="39" t="s">
        <v>172</v>
      </c>
      <c r="C35" s="29" t="s">
        <v>68</v>
      </c>
      <c r="D35" s="31">
        <v>5310005349873</v>
      </c>
      <c r="E35" s="29" t="s">
        <v>69</v>
      </c>
      <c r="F35" s="33">
        <v>1</v>
      </c>
      <c r="G35" s="29">
        <f t="shared" si="0"/>
        <v>1</v>
      </c>
      <c r="H35" s="29" t="s">
        <v>56</v>
      </c>
    </row>
    <row r="36" spans="1:8" x14ac:dyDescent="0.2">
      <c r="A36" s="27">
        <v>27</v>
      </c>
      <c r="B36" s="38" t="s">
        <v>173</v>
      </c>
      <c r="C36" s="29" t="s">
        <v>107</v>
      </c>
      <c r="D36" s="31">
        <v>1650003270689</v>
      </c>
      <c r="E36" s="29" t="s">
        <v>108</v>
      </c>
      <c r="F36" s="33">
        <v>1</v>
      </c>
      <c r="G36" s="29">
        <f t="shared" si="0"/>
        <v>1</v>
      </c>
      <c r="H36" s="29" t="s">
        <v>57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28" sqref="H28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8.5703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5" t="s">
        <v>156</v>
      </c>
      <c r="B2" s="28" t="s">
        <v>116</v>
      </c>
      <c r="C2" s="30">
        <v>5330005304341</v>
      </c>
      <c r="D2" s="28" t="s">
        <v>117</v>
      </c>
      <c r="E2" s="32">
        <v>1</v>
      </c>
      <c r="F2" s="28">
        <v>0</v>
      </c>
      <c r="G2" s="29">
        <f t="shared" ref="G2:G28" si="0">E2*1</f>
        <v>1</v>
      </c>
      <c r="H2" s="28" t="s">
        <v>57</v>
      </c>
    </row>
    <row r="3" spans="1:8" x14ac:dyDescent="0.2">
      <c r="A3" s="35" t="s">
        <v>153</v>
      </c>
      <c r="B3" s="28" t="s">
        <v>102</v>
      </c>
      <c r="C3" s="30">
        <v>5330005437090</v>
      </c>
      <c r="D3" s="28" t="s">
        <v>42</v>
      </c>
      <c r="E3" s="32">
        <v>4</v>
      </c>
      <c r="F3" s="28">
        <v>0</v>
      </c>
      <c r="G3" s="29">
        <f t="shared" si="0"/>
        <v>4</v>
      </c>
      <c r="H3" s="28" t="s">
        <v>38</v>
      </c>
    </row>
    <row r="4" spans="1:8" x14ac:dyDescent="0.2">
      <c r="A4" s="35" t="s">
        <v>151</v>
      </c>
      <c r="B4" s="28" t="s">
        <v>94</v>
      </c>
      <c r="C4" s="30">
        <v>5331008052966</v>
      </c>
      <c r="D4" s="28" t="s">
        <v>25</v>
      </c>
      <c r="E4" s="32">
        <v>1</v>
      </c>
      <c r="F4" s="28">
        <v>0</v>
      </c>
      <c r="G4" s="29">
        <f t="shared" si="0"/>
        <v>1</v>
      </c>
      <c r="H4" s="28" t="s">
        <v>174</v>
      </c>
    </row>
    <row r="5" spans="1:8" x14ac:dyDescent="0.2">
      <c r="A5" s="35" t="s">
        <v>154</v>
      </c>
      <c r="B5" s="28" t="s">
        <v>104</v>
      </c>
      <c r="C5" s="30">
        <v>5331005840265</v>
      </c>
      <c r="D5" s="28" t="s">
        <v>25</v>
      </c>
      <c r="E5" s="32">
        <v>2</v>
      </c>
      <c r="F5" s="28">
        <v>0</v>
      </c>
      <c r="G5" s="29">
        <f t="shared" si="0"/>
        <v>2</v>
      </c>
      <c r="H5" s="28" t="s">
        <v>175</v>
      </c>
    </row>
    <row r="6" spans="1:8" x14ac:dyDescent="0.2">
      <c r="A6" s="35" t="s">
        <v>147</v>
      </c>
      <c r="B6" s="28" t="s">
        <v>72</v>
      </c>
      <c r="C6" s="30">
        <v>4730010774893</v>
      </c>
      <c r="D6" s="28" t="s">
        <v>58</v>
      </c>
      <c r="E6" s="32">
        <v>1</v>
      </c>
      <c r="F6" s="28">
        <v>0</v>
      </c>
      <c r="G6" s="29">
        <f t="shared" si="0"/>
        <v>1</v>
      </c>
      <c r="H6" s="28" t="s">
        <v>43</v>
      </c>
    </row>
    <row r="7" spans="1:8" x14ac:dyDescent="0.2">
      <c r="A7" s="35" t="s">
        <v>149</v>
      </c>
      <c r="B7" s="28" t="s">
        <v>78</v>
      </c>
      <c r="C7" s="30">
        <v>5310001671285</v>
      </c>
      <c r="D7" s="28" t="s">
        <v>79</v>
      </c>
      <c r="E7" s="32">
        <v>1</v>
      </c>
      <c r="F7" s="28">
        <v>0</v>
      </c>
      <c r="G7" s="29">
        <f t="shared" si="0"/>
        <v>1</v>
      </c>
      <c r="H7" s="28" t="s">
        <v>176</v>
      </c>
    </row>
    <row r="8" spans="1:8" x14ac:dyDescent="0.2">
      <c r="A8" s="35" t="s">
        <v>184</v>
      </c>
      <c r="B8" s="28" t="s">
        <v>128</v>
      </c>
      <c r="C8" s="30">
        <v>5330005822107</v>
      </c>
      <c r="D8" s="28" t="s">
        <v>42</v>
      </c>
      <c r="E8" s="32">
        <v>2</v>
      </c>
      <c r="F8" s="28">
        <v>0</v>
      </c>
      <c r="G8" s="29">
        <f t="shared" si="0"/>
        <v>2</v>
      </c>
      <c r="H8" s="28" t="s">
        <v>181</v>
      </c>
    </row>
    <row r="9" spans="1:8" x14ac:dyDescent="0.2">
      <c r="A9" s="35" t="s">
        <v>155</v>
      </c>
      <c r="B9" s="28" t="s">
        <v>113</v>
      </c>
      <c r="C9" s="30">
        <v>5330005546323</v>
      </c>
      <c r="D9" s="28" t="s">
        <v>114</v>
      </c>
      <c r="E9" s="32">
        <v>1</v>
      </c>
      <c r="F9" s="28">
        <v>0</v>
      </c>
      <c r="G9" s="29">
        <f t="shared" si="0"/>
        <v>1</v>
      </c>
      <c r="H9" s="28" t="s">
        <v>40</v>
      </c>
    </row>
    <row r="10" spans="1:8" x14ac:dyDescent="0.2">
      <c r="A10" s="35" t="s">
        <v>157</v>
      </c>
      <c r="B10" s="28" t="s">
        <v>119</v>
      </c>
      <c r="C10" s="30">
        <v>5330005822142</v>
      </c>
      <c r="D10" s="28" t="s">
        <v>42</v>
      </c>
      <c r="E10" s="32">
        <v>2</v>
      </c>
      <c r="F10" s="28">
        <v>0</v>
      </c>
      <c r="G10" s="29">
        <f t="shared" si="0"/>
        <v>2</v>
      </c>
      <c r="H10" s="28" t="s">
        <v>177</v>
      </c>
    </row>
    <row r="11" spans="1:8" x14ac:dyDescent="0.2">
      <c r="A11" s="35" t="s">
        <v>158</v>
      </c>
      <c r="B11" s="28" t="s">
        <v>122</v>
      </c>
      <c r="C11" s="30">
        <v>5331006410231</v>
      </c>
      <c r="D11" s="28" t="s">
        <v>25</v>
      </c>
      <c r="E11" s="32">
        <v>1</v>
      </c>
      <c r="F11" s="28">
        <v>0</v>
      </c>
      <c r="G11" s="29">
        <f t="shared" si="0"/>
        <v>1</v>
      </c>
      <c r="H11" s="28" t="s">
        <v>50</v>
      </c>
    </row>
    <row r="12" spans="1:8" x14ac:dyDescent="0.2">
      <c r="A12" s="35" t="s">
        <v>148</v>
      </c>
      <c r="B12" s="28" t="s">
        <v>74</v>
      </c>
      <c r="C12" s="30">
        <v>5315008392325</v>
      </c>
      <c r="D12" s="28" t="s">
        <v>75</v>
      </c>
      <c r="E12" s="32">
        <v>1</v>
      </c>
      <c r="F12" s="28">
        <v>0</v>
      </c>
      <c r="G12" s="29">
        <f t="shared" si="0"/>
        <v>1</v>
      </c>
      <c r="H12" s="28" t="s">
        <v>178</v>
      </c>
    </row>
    <row r="13" spans="1:8" x14ac:dyDescent="0.2">
      <c r="A13" s="35" t="s">
        <v>150</v>
      </c>
      <c r="B13" s="28" t="s">
        <v>90</v>
      </c>
      <c r="C13" s="30">
        <v>5365008378169</v>
      </c>
      <c r="D13" s="28" t="s">
        <v>91</v>
      </c>
      <c r="E13" s="32">
        <v>1</v>
      </c>
      <c r="F13" s="28">
        <v>0</v>
      </c>
      <c r="G13" s="29">
        <f t="shared" si="0"/>
        <v>1</v>
      </c>
      <c r="H13" s="28" t="s">
        <v>179</v>
      </c>
    </row>
    <row r="14" spans="1:8" x14ac:dyDescent="0.2">
      <c r="A14" s="35" t="s">
        <v>160</v>
      </c>
      <c r="B14" s="28" t="s">
        <v>126</v>
      </c>
      <c r="C14" s="30">
        <v>5331005769731</v>
      </c>
      <c r="D14" s="28" t="s">
        <v>25</v>
      </c>
      <c r="E14" s="32">
        <v>1</v>
      </c>
      <c r="F14" s="28">
        <v>0</v>
      </c>
      <c r="G14" s="29">
        <f t="shared" si="0"/>
        <v>1</v>
      </c>
      <c r="H14" s="28" t="s">
        <v>57</v>
      </c>
    </row>
    <row r="15" spans="1:8" x14ac:dyDescent="0.2">
      <c r="A15" s="35" t="s">
        <v>152</v>
      </c>
      <c r="B15" s="28" t="s">
        <v>99</v>
      </c>
      <c r="C15" s="30">
        <v>5325002913484</v>
      </c>
      <c r="D15" s="28" t="s">
        <v>100</v>
      </c>
      <c r="E15" s="32">
        <v>5</v>
      </c>
      <c r="F15" s="28">
        <v>0</v>
      </c>
      <c r="G15" s="29">
        <f t="shared" si="0"/>
        <v>5</v>
      </c>
      <c r="H15" s="28" t="s">
        <v>41</v>
      </c>
    </row>
    <row r="16" spans="1:8" x14ac:dyDescent="0.2">
      <c r="A16" s="36" t="s">
        <v>159</v>
      </c>
      <c r="B16" s="29" t="s">
        <v>124</v>
      </c>
      <c r="C16" s="31">
        <v>5330005827526</v>
      </c>
      <c r="D16" s="29" t="s">
        <v>42</v>
      </c>
      <c r="E16" s="33">
        <v>2</v>
      </c>
      <c r="F16" s="29">
        <v>0</v>
      </c>
      <c r="G16" s="29">
        <f t="shared" si="0"/>
        <v>2</v>
      </c>
      <c r="H16" s="29" t="s">
        <v>53</v>
      </c>
    </row>
    <row r="17" spans="1:8" x14ac:dyDescent="0.2">
      <c r="A17" s="36" t="s">
        <v>162</v>
      </c>
      <c r="B17" s="29" t="s">
        <v>136</v>
      </c>
      <c r="C17" s="31">
        <v>5331012463902</v>
      </c>
      <c r="D17" s="29" t="s">
        <v>25</v>
      </c>
      <c r="E17" s="29">
        <v>3</v>
      </c>
      <c r="F17" s="29">
        <v>0</v>
      </c>
      <c r="G17" s="29">
        <f t="shared" si="0"/>
        <v>3</v>
      </c>
      <c r="H17" s="29" t="s">
        <v>57</v>
      </c>
    </row>
    <row r="18" spans="1:8" x14ac:dyDescent="0.2">
      <c r="A18" s="37" t="s">
        <v>161</v>
      </c>
      <c r="B18" s="29" t="s">
        <v>134</v>
      </c>
      <c r="C18" s="31">
        <v>5330013304495</v>
      </c>
      <c r="D18" s="29" t="s">
        <v>27</v>
      </c>
      <c r="E18" s="29">
        <v>6</v>
      </c>
      <c r="F18" s="29">
        <v>0</v>
      </c>
      <c r="G18" s="29">
        <f t="shared" si="0"/>
        <v>6</v>
      </c>
      <c r="H18" s="29" t="s">
        <v>51</v>
      </c>
    </row>
    <row r="19" spans="1:8" x14ac:dyDescent="0.2">
      <c r="A19" s="38" t="s">
        <v>163</v>
      </c>
      <c r="B19" s="29" t="s">
        <v>87</v>
      </c>
      <c r="C19" s="31">
        <v>5306005589456</v>
      </c>
      <c r="D19" s="29" t="s">
        <v>88</v>
      </c>
      <c r="E19" s="33">
        <v>1</v>
      </c>
      <c r="F19" s="29">
        <v>0</v>
      </c>
      <c r="G19" s="29">
        <f t="shared" si="0"/>
        <v>1</v>
      </c>
      <c r="H19" s="29" t="s">
        <v>180</v>
      </c>
    </row>
    <row r="20" spans="1:8" x14ac:dyDescent="0.2">
      <c r="A20" s="38" t="s">
        <v>165</v>
      </c>
      <c r="B20" s="29" t="s">
        <v>140</v>
      </c>
      <c r="C20" s="31">
        <v>5340011097061</v>
      </c>
      <c r="D20" s="29" t="s">
        <v>141</v>
      </c>
      <c r="E20" s="29">
        <v>4</v>
      </c>
      <c r="F20" s="29">
        <v>0</v>
      </c>
      <c r="G20" s="29">
        <f t="shared" si="0"/>
        <v>4</v>
      </c>
      <c r="H20" s="29" t="s">
        <v>182</v>
      </c>
    </row>
    <row r="21" spans="1:8" x14ac:dyDescent="0.2">
      <c r="A21" s="39" t="s">
        <v>166</v>
      </c>
      <c r="B21" s="29" t="s">
        <v>138</v>
      </c>
      <c r="C21" s="31">
        <v>5305002972846</v>
      </c>
      <c r="D21" s="29" t="s">
        <v>139</v>
      </c>
      <c r="E21" s="33">
        <v>1</v>
      </c>
      <c r="F21" s="29">
        <v>0</v>
      </c>
      <c r="G21" s="29">
        <f t="shared" si="0"/>
        <v>1</v>
      </c>
      <c r="H21" s="29" t="s">
        <v>37</v>
      </c>
    </row>
    <row r="22" spans="1:8" x14ac:dyDescent="0.2">
      <c r="A22" s="38" t="s">
        <v>167</v>
      </c>
      <c r="B22" s="29" t="s">
        <v>85</v>
      </c>
      <c r="C22" s="31">
        <v>1650003270681</v>
      </c>
      <c r="D22" s="29" t="s">
        <v>146</v>
      </c>
      <c r="E22" s="33">
        <v>2</v>
      </c>
      <c r="F22" s="29">
        <v>0</v>
      </c>
      <c r="G22" s="29">
        <f t="shared" si="0"/>
        <v>2</v>
      </c>
      <c r="H22" s="29" t="s">
        <v>44</v>
      </c>
    </row>
    <row r="23" spans="1:8" x14ac:dyDescent="0.2">
      <c r="A23" s="39" t="s">
        <v>168</v>
      </c>
      <c r="B23" s="29" t="s">
        <v>82</v>
      </c>
      <c r="C23" s="31">
        <v>1620003134903</v>
      </c>
      <c r="D23" s="29" t="s">
        <v>83</v>
      </c>
      <c r="E23" s="33">
        <v>2</v>
      </c>
      <c r="F23" s="29">
        <v>0</v>
      </c>
      <c r="G23" s="29">
        <f t="shared" si="0"/>
        <v>2</v>
      </c>
      <c r="H23" s="29" t="s">
        <v>48</v>
      </c>
    </row>
    <row r="24" spans="1:8" x14ac:dyDescent="0.2">
      <c r="A24" s="38" t="s">
        <v>169</v>
      </c>
      <c r="B24" s="29" t="s">
        <v>110</v>
      </c>
      <c r="C24" s="31">
        <v>5365010066093</v>
      </c>
      <c r="D24" s="29" t="s">
        <v>111</v>
      </c>
      <c r="E24" s="33">
        <v>1</v>
      </c>
      <c r="F24" s="29">
        <v>0</v>
      </c>
      <c r="G24" s="29">
        <f t="shared" si="0"/>
        <v>1</v>
      </c>
      <c r="H24" s="29" t="s">
        <v>52</v>
      </c>
    </row>
    <row r="25" spans="1:8" x14ac:dyDescent="0.2">
      <c r="A25" s="39" t="s">
        <v>170</v>
      </c>
      <c r="B25" s="29" t="s">
        <v>132</v>
      </c>
      <c r="C25" s="31">
        <v>5331002979986</v>
      </c>
      <c r="D25" s="29" t="s">
        <v>25</v>
      </c>
      <c r="E25" s="33">
        <v>1</v>
      </c>
      <c r="F25" s="29">
        <v>0</v>
      </c>
      <c r="G25" s="29">
        <f t="shared" si="0"/>
        <v>1</v>
      </c>
      <c r="H25" s="29" t="s">
        <v>54</v>
      </c>
    </row>
    <row r="26" spans="1:8" x14ac:dyDescent="0.2">
      <c r="A26" s="38" t="s">
        <v>171</v>
      </c>
      <c r="B26" s="29" t="s">
        <v>97</v>
      </c>
      <c r="C26" s="31">
        <v>5310005679766</v>
      </c>
      <c r="D26" s="29" t="s">
        <v>79</v>
      </c>
      <c r="E26" s="33">
        <v>2</v>
      </c>
      <c r="F26" s="29">
        <v>0</v>
      </c>
      <c r="G26" s="29">
        <f t="shared" si="0"/>
        <v>2</v>
      </c>
      <c r="H26" s="29" t="s">
        <v>57</v>
      </c>
    </row>
    <row r="27" spans="1:8" x14ac:dyDescent="0.2">
      <c r="A27" s="39" t="s">
        <v>172</v>
      </c>
      <c r="B27" s="29" t="s">
        <v>68</v>
      </c>
      <c r="C27" s="31">
        <v>5310005349873</v>
      </c>
      <c r="D27" s="29" t="s">
        <v>69</v>
      </c>
      <c r="E27" s="33">
        <v>1</v>
      </c>
      <c r="F27" s="29">
        <v>0</v>
      </c>
      <c r="G27" s="29">
        <f t="shared" si="0"/>
        <v>1</v>
      </c>
      <c r="H27" s="29" t="s">
        <v>56</v>
      </c>
    </row>
    <row r="28" spans="1:8" x14ac:dyDescent="0.2">
      <c r="A28" s="38" t="s">
        <v>173</v>
      </c>
      <c r="B28" s="29" t="s">
        <v>107</v>
      </c>
      <c r="C28" s="31">
        <v>1650003270689</v>
      </c>
      <c r="D28" s="29" t="s">
        <v>108</v>
      </c>
      <c r="E28" s="33">
        <v>1</v>
      </c>
      <c r="F28" s="29">
        <v>0</v>
      </c>
      <c r="G28" s="29">
        <f t="shared" si="0"/>
        <v>1</v>
      </c>
      <c r="H28" s="29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Baseline</vt:lpstr>
      <vt:lpstr>Sheet1</vt:lpstr>
      <vt:lpstr>REV A</vt:lpstr>
      <vt:lpstr>TBDB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2015-09-29T19:02:57Z</cp:lastPrinted>
  <dcterms:created xsi:type="dcterms:W3CDTF">2004-09-30T17:31:35Z</dcterms:created>
  <dcterms:modified xsi:type="dcterms:W3CDTF">2016-01-28T21:28:36Z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